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4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Rekapitulace!$G$12</definedName>
    <definedName name="Dodavka0">Položky!#REF!</definedName>
    <definedName name="HSV">Rekapitulace!$E$12</definedName>
    <definedName name="HSV0">Položky!#REF!</definedName>
    <definedName name="HZS">Rekapitulace!$I$12</definedName>
    <definedName name="HZS0">Položky!#REF!</definedName>
    <definedName name="JKSO">'Krycí list'!$G$2</definedName>
    <definedName name="MJ">'Krycí list'!$G$5</definedName>
    <definedName name="Mont">Rekapitulace!$H$12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Položky!$A$1:$G$68</definedName>
    <definedName name="_xlnm.Print_Area" localSheetId="1">Rekapitulace!$A$1:$I$26</definedName>
    <definedName name="PocetMJ">'Krycí list'!$G$6</definedName>
    <definedName name="Poznamka">'Krycí list'!$B$37</definedName>
    <definedName name="Projektant">'Krycí list'!$C$8</definedName>
    <definedName name="PSV">Rekapitulace!$F$12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65" i="3"/>
  <c r="BE68" i="3" s="1"/>
  <c r="I11" i="2" s="1"/>
  <c r="BD65" i="3"/>
  <c r="BC65" i="3"/>
  <c r="BA65" i="3"/>
  <c r="BA68" i="3" s="1"/>
  <c r="E11" i="2" s="1"/>
  <c r="G65" i="3"/>
  <c r="BB65" i="3" s="1"/>
  <c r="BB68" i="3" s="1"/>
  <c r="F11" i="2" s="1"/>
  <c r="B11" i="2"/>
  <c r="A11" i="2"/>
  <c r="BD68" i="3"/>
  <c r="H11" i="2" s="1"/>
  <c r="BC68" i="3"/>
  <c r="G11" i="2" s="1"/>
  <c r="G68" i="3"/>
  <c r="C68" i="3"/>
  <c r="BE54" i="3"/>
  <c r="BE63" i="3" s="1"/>
  <c r="I10" i="2" s="1"/>
  <c r="BD54" i="3"/>
  <c r="BC54" i="3"/>
  <c r="BA54" i="3"/>
  <c r="BA63" i="3" s="1"/>
  <c r="E10" i="2" s="1"/>
  <c r="G54" i="3"/>
  <c r="BB54" i="3" s="1"/>
  <c r="BB63" i="3" s="1"/>
  <c r="F10" i="2" s="1"/>
  <c r="B10" i="2"/>
  <c r="A10" i="2"/>
  <c r="BD63" i="3"/>
  <c r="H10" i="2" s="1"/>
  <c r="BC63" i="3"/>
  <c r="G10" i="2" s="1"/>
  <c r="G63" i="3"/>
  <c r="C63" i="3"/>
  <c r="BE51" i="3"/>
  <c r="BD51" i="3"/>
  <c r="BC51" i="3"/>
  <c r="BA51" i="3"/>
  <c r="G51" i="3"/>
  <c r="BB51" i="3" s="1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32" i="3"/>
  <c r="BD32" i="3"/>
  <c r="BC32" i="3"/>
  <c r="BA32" i="3"/>
  <c r="G32" i="3"/>
  <c r="BB32" i="3" s="1"/>
  <c r="BE31" i="3"/>
  <c r="BD31" i="3"/>
  <c r="BC31" i="3"/>
  <c r="BA31" i="3"/>
  <c r="G31" i="3"/>
  <c r="BB31" i="3" s="1"/>
  <c r="B9" i="2"/>
  <c r="A9" i="2"/>
  <c r="BC52" i="3"/>
  <c r="G9" i="2" s="1"/>
  <c r="C52" i="3"/>
  <c r="BE28" i="3"/>
  <c r="BD28" i="3"/>
  <c r="BC28" i="3"/>
  <c r="BA28" i="3"/>
  <c r="G28" i="3"/>
  <c r="BB28" i="3" s="1"/>
  <c r="BE27" i="3"/>
  <c r="BD27" i="3"/>
  <c r="BC27" i="3"/>
  <c r="BA27" i="3"/>
  <c r="BA29" i="3" s="1"/>
  <c r="E8" i="2" s="1"/>
  <c r="G27" i="3"/>
  <c r="BB27" i="3" s="1"/>
  <c r="BE26" i="3"/>
  <c r="BD26" i="3"/>
  <c r="BC26" i="3"/>
  <c r="BA26" i="3"/>
  <c r="G26" i="3"/>
  <c r="BB26" i="3" s="1"/>
  <c r="BE25" i="3"/>
  <c r="BD25" i="3"/>
  <c r="BC25" i="3"/>
  <c r="BA25" i="3"/>
  <c r="G25" i="3"/>
  <c r="BB25" i="3" s="1"/>
  <c r="BE24" i="3"/>
  <c r="BD24" i="3"/>
  <c r="BC24" i="3"/>
  <c r="BA24" i="3"/>
  <c r="G24" i="3"/>
  <c r="BB24" i="3" s="1"/>
  <c r="BE23" i="3"/>
  <c r="BD23" i="3"/>
  <c r="BC23" i="3"/>
  <c r="BA23" i="3"/>
  <c r="G23" i="3"/>
  <c r="BB23" i="3" s="1"/>
  <c r="BE22" i="3"/>
  <c r="BD22" i="3"/>
  <c r="BC22" i="3"/>
  <c r="BA22" i="3"/>
  <c r="G22" i="3"/>
  <c r="BB22" i="3" s="1"/>
  <c r="BE21" i="3"/>
  <c r="BD21" i="3"/>
  <c r="BC21" i="3"/>
  <c r="BA21" i="3"/>
  <c r="G21" i="3"/>
  <c r="BB21" i="3" s="1"/>
  <c r="BE18" i="3"/>
  <c r="BD18" i="3"/>
  <c r="BC18" i="3"/>
  <c r="BA18" i="3"/>
  <c r="G18" i="3"/>
  <c r="BB18" i="3" s="1"/>
  <c r="BE17" i="3"/>
  <c r="BD17" i="3"/>
  <c r="BC17" i="3"/>
  <c r="BA17" i="3"/>
  <c r="G17" i="3"/>
  <c r="BB17" i="3" s="1"/>
  <c r="BE14" i="3"/>
  <c r="BD14" i="3"/>
  <c r="BC14" i="3"/>
  <c r="BA14" i="3"/>
  <c r="G14" i="3"/>
  <c r="BB14" i="3" s="1"/>
  <c r="BE11" i="3"/>
  <c r="BD11" i="3"/>
  <c r="BD29" i="3" s="1"/>
  <c r="H8" i="2" s="1"/>
  <c r="BC11" i="3"/>
  <c r="BA11" i="3"/>
  <c r="G11" i="3"/>
  <c r="B8" i="2"/>
  <c r="A8" i="2"/>
  <c r="BE29" i="3"/>
  <c r="I8" i="2" s="1"/>
  <c r="BC29" i="3"/>
  <c r="G8" i="2" s="1"/>
  <c r="C29" i="3"/>
  <c r="BE8" i="3"/>
  <c r="BD8" i="3"/>
  <c r="BD9" i="3" s="1"/>
  <c r="H7" i="2" s="1"/>
  <c r="BC8" i="3"/>
  <c r="BA8" i="3"/>
  <c r="G8" i="3"/>
  <c r="G9" i="3" s="1"/>
  <c r="B7" i="2"/>
  <c r="A7" i="2"/>
  <c r="BE9" i="3"/>
  <c r="I7" i="2" s="1"/>
  <c r="BC9" i="3"/>
  <c r="G7" i="2" s="1"/>
  <c r="BA9" i="3"/>
  <c r="E7" i="2" s="1"/>
  <c r="C9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E52" i="3" l="1"/>
  <c r="I9" i="2" s="1"/>
  <c r="BB52" i="3"/>
  <c r="F9" i="2" s="1"/>
  <c r="BA52" i="3"/>
  <c r="E9" i="2" s="1"/>
  <c r="BD52" i="3"/>
  <c r="H9" i="2" s="1"/>
  <c r="E12" i="2"/>
  <c r="G29" i="3"/>
  <c r="G12" i="2"/>
  <c r="C18" i="1" s="1"/>
  <c r="I12" i="2"/>
  <c r="C21" i="1" s="1"/>
  <c r="C15" i="1"/>
  <c r="H12" i="2"/>
  <c r="C17" i="1" s="1"/>
  <c r="G52" i="3"/>
  <c r="BB8" i="3"/>
  <c r="BB9" i="3" s="1"/>
  <c r="F7" i="2" s="1"/>
  <c r="BB11" i="3"/>
  <c r="BB29" i="3" s="1"/>
  <c r="F8" i="2" s="1"/>
  <c r="F12" i="2" l="1"/>
  <c r="C16" i="1" l="1"/>
  <c r="C19" i="1" s="1"/>
  <c r="C22" i="1" s="1"/>
  <c r="G22" i="2"/>
  <c r="I22" i="2" s="1"/>
  <c r="G20" i="1" s="1"/>
  <c r="G18" i="2"/>
  <c r="I18" i="2" s="1"/>
  <c r="G16" i="1" s="1"/>
  <c r="G19" i="2"/>
  <c r="I19" i="2" s="1"/>
  <c r="G17" i="1" s="1"/>
  <c r="G21" i="2"/>
  <c r="I21" i="2" s="1"/>
  <c r="G19" i="1" s="1"/>
  <c r="G17" i="2"/>
  <c r="I17" i="2" s="1"/>
  <c r="G24" i="2"/>
  <c r="I24" i="2" s="1"/>
  <c r="G20" i="2"/>
  <c r="I20" i="2" s="1"/>
  <c r="G18" i="1" s="1"/>
  <c r="G23" i="2"/>
  <c r="I23" i="2" s="1"/>
  <c r="G21" i="1" s="1"/>
  <c r="H25" i="2" l="1"/>
  <c r="G23" i="1" s="1"/>
  <c r="G15" i="1"/>
  <c r="G22" i="1" l="1"/>
  <c r="C23" i="1"/>
  <c r="F30" i="1" s="1"/>
  <c r="F31" i="1" l="1"/>
  <c r="F34" i="1" s="1"/>
</calcChain>
</file>

<file path=xl/sharedStrings.xml><?xml version="1.0" encoding="utf-8"?>
<sst xmlns="http://schemas.openxmlformats.org/spreadsheetml/2006/main" count="253" uniqueCount="176">
  <si>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</si>
  <si>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</si>
  <si>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</si>
  <si>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</si>
  <si>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</si>
  <si>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</si>
  <si>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</si>
  <si>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</si>
  <si>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</si>
  <si>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</si>
  <si>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</si>
  <si>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</si>
  <si>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</si>
  <si>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</si>
  <si>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</si>
  <si>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</si>
  <si>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</si>
  <si>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</si>
  <si>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</si>
  <si>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</si>
  <si>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</si>
  <si>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</si>
  <si>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</si>
  <si>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</si>
  <si>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</si>
  <si>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</si>
  <si>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</si>
  <si>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</si>
  <si>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</si>
  <si>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</si>
  <si>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</si>
  <si>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</si>
  <si>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</si>
  <si>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</si>
  <si>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</si>
  <si>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</si>
  <si>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</si>
  <si>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</si>
  <si>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</si>
  <si>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</si>
  <si>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</si>
  <si>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</si>
  <si>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</si>
  <si>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</si>
  <si>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</si>
  <si>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</si>
  <si>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</si>
  <si>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</si>
  <si>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</si>
  <si>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</si>
  <si>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</si>
  <si>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</si>
  <si>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</si>
  <si>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</si>
  <si>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</si>
  <si>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</si>
  <si>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</si>
  <si>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</si>
  <si>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</si>
  <si>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</si>
  <si>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</si>
  <si>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</si>
  <si>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</si>
  <si>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</si>
  <si>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</si>
  <si>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</si>
  <si>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</si>
  <si>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</si>
  <si>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</si>
  <si>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</si>
  <si>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</si>
  <si>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</si>
  <si>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</si>
  <si>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</si>
  <si>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</si>
  <si>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</si>
  <si>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07/2018</t>
  </si>
  <si>
    <t>Výstavní a spolkové centrum v obci Halenkov</t>
  </si>
  <si>
    <t>SO 03</t>
  </si>
  <si>
    <t>Přípojka plynu, vnitřní plynoinstalace</t>
  </si>
  <si>
    <t>D. 1. 2</t>
  </si>
  <si>
    <t>Vnitřní plynoinstalace</t>
  </si>
  <si>
    <t>713</t>
  </si>
  <si>
    <t>Izolace tepelné</t>
  </si>
  <si>
    <t>713582113R00</t>
  </si>
  <si>
    <t xml:space="preserve">D+M Revizní dvířka do stěn,300x300 mm </t>
  </si>
  <si>
    <t>kus</t>
  </si>
  <si>
    <t>723</t>
  </si>
  <si>
    <t>Vnitřní plynovod</t>
  </si>
  <si>
    <t>723150303R00</t>
  </si>
  <si>
    <t>D+M Potrubí ocelového hladkého svařovaného D 25 včetně tvarovek a uchycení</t>
  </si>
  <si>
    <t>m</t>
  </si>
  <si>
    <t>Potrubí DN 25 mm:</t>
  </si>
  <si>
    <t>(2,00+7,25+2,42+1,20+2,30)</t>
  </si>
  <si>
    <t>723-PC001</t>
  </si>
  <si>
    <t xml:space="preserve">D+M Chrániček PE plyn 40x2,3 mm </t>
  </si>
  <si>
    <t>Chránička DN 40 mm:</t>
  </si>
  <si>
    <t>(2,42+1,20+2,30)</t>
  </si>
  <si>
    <t>723190901R00</t>
  </si>
  <si>
    <t xml:space="preserve">Uzavření nebo otevření plynového potrubí </t>
  </si>
  <si>
    <t>723190907R00</t>
  </si>
  <si>
    <t xml:space="preserve">Odvzdušnění a napuštění plynového potrubí </t>
  </si>
  <si>
    <t>723190909R00</t>
  </si>
  <si>
    <t xml:space="preserve">Zkouška tlaková  plynového potrubí </t>
  </si>
  <si>
    <t>723190122U00</t>
  </si>
  <si>
    <t xml:space="preserve">Připojení plyn. hadicí délky 150 cm, včetně hadice </t>
  </si>
  <si>
    <t>soubor</t>
  </si>
  <si>
    <t>723261918R00</t>
  </si>
  <si>
    <t xml:space="preserve">Montáž plynoměru </t>
  </si>
  <si>
    <t>723-PC002</t>
  </si>
  <si>
    <t>Dodání membránového plynoměru typ BK G - 4 rozteč 250 mm, včetně příslušenství</t>
  </si>
  <si>
    <t>723215112R00</t>
  </si>
  <si>
    <t xml:space="preserve">D+M Kohout kulový uzávěr DN 32 + tlaková zátka </t>
  </si>
  <si>
    <t>723-PC003</t>
  </si>
  <si>
    <t xml:space="preserve">Stavební přípomoce vnitřní plynoinstalace </t>
  </si>
  <si>
    <t>hod</t>
  </si>
  <si>
    <t>723-PC004</t>
  </si>
  <si>
    <t>Revize rozvodu plynu venkovní / vnitřní včetně revizní zprávy</t>
  </si>
  <si>
    <t>kpl</t>
  </si>
  <si>
    <t>998723201R00</t>
  </si>
  <si>
    <t xml:space="preserve">Přesun hmot pro vnitřní plynovod, výšky do 6 m </t>
  </si>
  <si>
    <t>731</t>
  </si>
  <si>
    <t>Kotelny</t>
  </si>
  <si>
    <t>731159316R00</t>
  </si>
  <si>
    <t xml:space="preserve">Montáž kotle plynového </t>
  </si>
  <si>
    <t>731-PC001</t>
  </si>
  <si>
    <t>Kotel plynový kondenzační s odtahem výkon do 45,0 kW</t>
  </si>
  <si>
    <t>Plynový kotel je vybaven:</t>
  </si>
  <si>
    <t xml:space="preserve">- zapalováním el. jiskrou, </t>
  </si>
  <si>
    <t xml:space="preserve">- plynulou modulací výkonu, </t>
  </si>
  <si>
    <t xml:space="preserve">- podrobnou autodiagnostikou, </t>
  </si>
  <si>
    <t xml:space="preserve">- elektronicky řízeným čerpadlem, </t>
  </si>
  <si>
    <t xml:space="preserve">- expanzní nádobou, </t>
  </si>
  <si>
    <t xml:space="preserve">- bezpečnostními prvky, </t>
  </si>
  <si>
    <t xml:space="preserve">- ochrana proti zamrznutí, by-pass, funkce KONFORT - rychlejší dodávka teplé vody, ekvitermní regulace ve spolupráci s eBus regulátory, </t>
  </si>
  <si>
    <t xml:space="preserve">- možnost aktivace hlášení preventivní servisní prohlídky. </t>
  </si>
  <si>
    <t xml:space="preserve">Jako palivo je použit zemní plyn o jmenovitém přetlaku 2,0 kPa. </t>
  </si>
  <si>
    <t xml:space="preserve">D+M Kohout kulový uzávěr DN 20 </t>
  </si>
  <si>
    <t>731412121R00</t>
  </si>
  <si>
    <t xml:space="preserve">Odkouření koaxiální vodorovné 60/100 mm PP </t>
  </si>
  <si>
    <t>sada</t>
  </si>
  <si>
    <t>- Vodorovné odkouření dl. 700 mm,</t>
  </si>
  <si>
    <t>- Prodlužovací kus odkouření dl. 1000 mm,</t>
  </si>
  <si>
    <t>- Ukončovací kryt komínu.</t>
  </si>
  <si>
    <t>998731201R00</t>
  </si>
  <si>
    <t xml:space="preserve">Přesun hmot pro kotelny, výšky do 6 m </t>
  </si>
  <si>
    <t>734</t>
  </si>
  <si>
    <t>Armatury</t>
  </si>
  <si>
    <t>734-PC001</t>
  </si>
  <si>
    <t>D+M Prostorového přístroje - prostorový termostat 147/97/50 mm (m.č. 110)</t>
  </si>
  <si>
    <t>Prostorový přístroj je součástí plynového kotle:</t>
  </si>
  <si>
    <t>- prostorový termostat o rozměrech: 147/97/50 mm k instalaci na zeď</t>
  </si>
  <si>
    <t>- eBus rozhraní</t>
  </si>
  <si>
    <t>- digitální s týdenním časovým programem pro 1 přímý topný okruh a přípravu TV</t>
  </si>
  <si>
    <t>- podsvícený displej</t>
  </si>
  <si>
    <t>- program pro dovolenou</t>
  </si>
  <si>
    <t>- s kotlem se propojuje dvoužilovým kabelem.</t>
  </si>
  <si>
    <t>783</t>
  </si>
  <si>
    <t>Nátěry</t>
  </si>
  <si>
    <t>783424340R00</t>
  </si>
  <si>
    <t xml:space="preserve">Nátěr syntet. potrubí do DN 50 mm  Z+2x +1x email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</si>
  <si>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</si>
  <si>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</si>
  <si>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</si>
  <si>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</si>
  <si>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</si>
  <si>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</si>
  <si>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</si>
  <si>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</si>
  <si>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82759</t>
  </si>
  <si>
    <t>RTS</t>
  </si>
  <si>
    <t>Ing. arch. Michal Hladil</t>
  </si>
  <si>
    <t>obec Halenkov</t>
  </si>
  <si>
    <t>dle VŘ</t>
  </si>
  <si>
    <t>Vendula Koubková, +420 777 983 928</t>
  </si>
  <si>
    <t>č.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</si>
</sst>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5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49" fontId="5" fillId="0" borderId="56" xfId="1" applyNumberFormat="1" applyFont="1" applyBorder="1" applyAlignment="1">
      <alignment horizontal="left"/>
    </xf>
    <xf numFmtId="0" fontId="21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2" fillId="3" borderId="62" xfId="1" applyNumberFormat="1" applyFont="1" applyFill="1" applyBorder="1" applyAlignment="1">
      <alignment horizontal="right" wrapText="1"/>
    </xf>
    <xf numFmtId="0" fontId="22" fillId="3" borderId="34" xfId="1" applyFont="1" applyFill="1" applyBorder="1" applyAlignment="1">
      <alignment horizontal="left" wrapText="1"/>
    </xf>
    <xf numFmtId="0" fontId="22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4" fillId="2" borderId="10" xfId="1" applyNumberFormat="1" applyFont="1" applyFill="1" applyBorder="1" applyAlignment="1">
      <alignment horizontal="left"/>
    </xf>
    <xf numFmtId="0" fontId="24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5" fillId="0" borderId="0" xfId="1" applyFont="1" applyAlignment="1"/>
    <xf numFmtId="0" fontId="10" fillId="0" borderId="0" xfId="1" applyAlignment="1">
      <alignment horizontal="right"/>
    </xf>
    <xf numFmtId="0" fontId="26" fillId="0" borderId="0" xfId="1" applyFont="1" applyBorder="1"/>
    <xf numFmtId="3" fontId="26" fillId="0" borderId="0" xfId="1" applyNumberFormat="1" applyFont="1" applyBorder="1" applyAlignment="1">
      <alignment horizontal="right"/>
    </xf>
    <xf numFmtId="4" fontId="26" fillId="0" borderId="0" xfId="1" applyNumberFormat="1" applyFont="1" applyBorder="1"/>
    <xf numFmtId="0" fontId="25" fillId="0" borderId="0" xfId="1" applyFont="1" applyBorder="1" applyAlignment="1"/>
    <xf numFmtId="0" fontId="10" fillId="0" borderId="0" xfId="1" applyBorder="1" applyAlignment="1">
      <alignment horizontal="right"/>
    </xf>
    <xf numFmtId="17" fontId="5" fillId="0" borderId="16" xfId="0" applyNumberFormat="1" applyFont="1" applyBorder="1" applyAlignme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9" fontId="5" fillId="0" borderId="6" xfId="0" applyNumberFormat="1" applyFont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2" fillId="3" borderId="60" xfId="1" applyNumberFormat="1" applyFont="1" applyFill="1" applyBorder="1" applyAlignment="1">
      <alignment horizontal="left" wrapText="1"/>
    </xf>
    <xf numFmtId="49" fontId="23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0" fontId="19" fillId="3" borderId="34" xfId="1" applyNumberFormat="1" applyFont="1" applyFill="1" applyBorder="1" applyAlignment="1">
      <alignment horizontal="left" wrapText="1" indent="1"/>
    </xf>
    <xf numFmtId="0" fontId="20" fillId="0" borderId="0" xfId="0" applyNumberFormat="1" applyFont="1"/>
    <xf numFmtId="0" fontId="20" fillId="0" borderId="13" xfId="0" applyNumberFormat="1" applyFont="1" applyBorder="1"/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I23" sqref="I2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1" t="s">
        <v>175</v>
      </c>
    </row>
    <row r="2" spans="1:57" ht="12.75" customHeight="1" x14ac:dyDescent="0.2">
      <c r="A2" s="3" t="s">
        <v>1</v>
      </c>
      <c r="B2" s="4"/>
      <c r="C2" s="5" t="str">
        <f>Rekapitulace!H1</f>
        <v>D. 1. 2</v>
      </c>
      <c r="D2" s="5" t="str">
        <f>Rekapitulace!G2</f>
        <v>Vnitřní plynoinstalace</v>
      </c>
      <c r="E2" s="6"/>
      <c r="F2" s="7" t="s">
        <v>2</v>
      </c>
      <c r="G2" s="204" t="s">
        <v>169</v>
      </c>
    </row>
    <row r="3" spans="1:57" ht="3" hidden="1" customHeight="1" x14ac:dyDescent="0.2">
      <c r="A3" s="8"/>
      <c r="B3" s="9"/>
      <c r="C3" s="10"/>
      <c r="D3" s="10"/>
      <c r="E3" s="11"/>
      <c r="F3" s="12"/>
      <c r="G3" s="13"/>
    </row>
    <row r="4" spans="1:57" ht="12" customHeight="1" x14ac:dyDescent="0.2">
      <c r="A4" s="14" t="s">
        <v>3</v>
      </c>
      <c r="B4" s="9"/>
      <c r="C4" s="10" t="s">
        <v>4</v>
      </c>
      <c r="D4" s="10"/>
      <c r="E4" s="11"/>
      <c r="F4" s="12" t="s">
        <v>5</v>
      </c>
      <c r="G4" s="15"/>
    </row>
    <row r="5" spans="1:57" ht="12.95" customHeight="1" x14ac:dyDescent="0.2">
      <c r="A5" s="16" t="s">
        <v>78</v>
      </c>
      <c r="B5" s="17"/>
      <c r="C5" s="18" t="s">
        <v>79</v>
      </c>
      <c r="D5" s="19"/>
      <c r="E5" s="17"/>
      <c r="F5" s="12" t="s">
        <v>7</v>
      </c>
      <c r="G5" s="13"/>
    </row>
    <row r="6" spans="1:57" ht="12.95" customHeight="1" x14ac:dyDescent="0.2">
      <c r="A6" s="14" t="s">
        <v>8</v>
      </c>
      <c r="B6" s="9"/>
      <c r="C6" s="10" t="s">
        <v>9</v>
      </c>
      <c r="D6" s="10"/>
      <c r="E6" s="11"/>
      <c r="F6" s="20" t="s">
        <v>10</v>
      </c>
      <c r="G6" s="21">
        <v>0</v>
      </c>
      <c r="O6" s="22"/>
    </row>
    <row r="7" spans="1:57" ht="12.95" customHeight="1" x14ac:dyDescent="0.2">
      <c r="A7" s="23" t="s">
        <v>76</v>
      </c>
      <c r="B7" s="24"/>
      <c r="C7" s="25" t="s">
        <v>77</v>
      </c>
      <c r="D7" s="26"/>
      <c r="E7" s="26"/>
      <c r="F7" s="27" t="s">
        <v>11</v>
      </c>
      <c r="G7" s="21">
        <f>IF(PocetMJ=0,,ROUND((F30+F32)/PocetMJ,1))</f>
        <v>0</v>
      </c>
    </row>
    <row r="8" spans="1:57" x14ac:dyDescent="0.2">
      <c r="A8" s="28" t="s">
        <v>12</v>
      </c>
      <c r="B8" s="12"/>
      <c r="C8" s="206" t="s">
        <v>171</v>
      </c>
      <c r="D8" s="206"/>
      <c r="E8" s="207"/>
      <c r="F8" s="29" t="s">
        <v>13</v>
      </c>
      <c r="G8" s="30" t="s">
        <v>170</v>
      </c>
      <c r="H8" s="31"/>
      <c r="I8" s="32"/>
    </row>
    <row r="9" spans="1:57" x14ac:dyDescent="0.2">
      <c r="A9" s="28" t="s">
        <v>14</v>
      </c>
      <c r="B9" s="12"/>
      <c r="C9" s="206" t="str">
        <f>Projektant</f>
        <v>Ing. arch. Michal Hladil</v>
      </c>
      <c r="D9" s="206"/>
      <c r="E9" s="207"/>
      <c r="F9" s="12"/>
      <c r="G9" s="33"/>
      <c r="H9" s="34"/>
    </row>
    <row r="10" spans="1:57" x14ac:dyDescent="0.2">
      <c r="A10" s="28" t="s">
        <v>15</v>
      </c>
      <c r="B10" s="12"/>
      <c r="C10" s="206" t="s">
        <v>172</v>
      </c>
      <c r="D10" s="206"/>
      <c r="E10" s="206"/>
      <c r="F10" s="35"/>
      <c r="G10" s="36"/>
      <c r="H10" s="37"/>
    </row>
    <row r="11" spans="1:57" ht="13.5" customHeight="1" x14ac:dyDescent="0.2">
      <c r="A11" s="28" t="s">
        <v>16</v>
      </c>
      <c r="B11" s="12"/>
      <c r="C11" s="206" t="s">
        <v>173</v>
      </c>
      <c r="D11" s="206"/>
      <c r="E11" s="206"/>
      <c r="F11" s="38" t="s">
        <v>17</v>
      </c>
      <c r="G11" s="199">
        <v>43282</v>
      </c>
      <c r="H11" s="34"/>
      <c r="BA11" s="39"/>
      <c r="BB11" s="39"/>
      <c r="BC11" s="39"/>
      <c r="BD11" s="39"/>
      <c r="BE11" s="39"/>
    </row>
    <row r="12" spans="1:57" ht="12.75" customHeight="1" x14ac:dyDescent="0.2">
      <c r="A12" s="40" t="s">
        <v>18</v>
      </c>
      <c r="B12" s="9"/>
      <c r="C12" s="208" t="s">
        <v>174</v>
      </c>
      <c r="D12" s="208"/>
      <c r="E12" s="208"/>
      <c r="F12" s="41" t="s">
        <v>19</v>
      </c>
      <c r="G12" s="42">
        <v>4</v>
      </c>
      <c r="H12" s="34"/>
    </row>
    <row r="13" spans="1:57" ht="28.5" customHeight="1" thickBot="1" x14ac:dyDescent="0.25">
      <c r="A13" s="43" t="s">
        <v>20</v>
      </c>
      <c r="B13" s="44"/>
      <c r="C13" s="44"/>
      <c r="D13" s="44"/>
      <c r="E13" s="45"/>
      <c r="F13" s="45"/>
      <c r="G13" s="46"/>
      <c r="H13" s="34"/>
    </row>
    <row r="14" spans="1:57" ht="17.25" customHeight="1" thickBot="1" x14ac:dyDescent="0.25">
      <c r="A14" s="47" t="s">
        <v>21</v>
      </c>
      <c r="B14" s="48"/>
      <c r="C14" s="49"/>
      <c r="D14" s="50" t="s">
        <v>22</v>
      </c>
      <c r="E14" s="51"/>
      <c r="F14" s="51"/>
      <c r="G14" s="49"/>
    </row>
    <row r="15" spans="1:57" ht="15.95" customHeight="1" x14ac:dyDescent="0.2">
      <c r="A15" s="52"/>
      <c r="B15" s="53" t="s">
        <v>23</v>
      </c>
      <c r="C15" s="54">
        <f>HSV</f>
        <v>0</v>
      </c>
      <c r="D15" s="55" t="str">
        <f>Rekapitulace!A17</f>
        <v>Ztížené výrobní podmínky</v>
      </c>
      <c r="E15" s="56"/>
      <c r="F15" s="57"/>
      <c r="G15" s="54">
        <f>Rekapitulace!I17</f>
        <v>0</v>
      </c>
    </row>
    <row r="16" spans="1:57" ht="15.95" customHeight="1" x14ac:dyDescent="0.2">
      <c r="A16" s="52" t="s">
        <v>24</v>
      </c>
      <c r="B16" s="53" t="s">
        <v>25</v>
      </c>
      <c r="C16" s="54">
        <f>PSV</f>
        <v>0</v>
      </c>
      <c r="D16" s="8" t="str">
        <f>Rekapitulace!A18</f>
        <v>Oborová přirážka</v>
      </c>
      <c r="E16" s="58"/>
      <c r="F16" s="59"/>
      <c r="G16" s="54">
        <f>Rekapitulace!I18</f>
        <v>0</v>
      </c>
    </row>
    <row r="17" spans="1:7" ht="15.95" customHeight="1" x14ac:dyDescent="0.2">
      <c r="A17" s="52" t="s">
        <v>26</v>
      </c>
      <c r="B17" s="53" t="s">
        <v>27</v>
      </c>
      <c r="C17" s="54">
        <f>Mont</f>
        <v>0</v>
      </c>
      <c r="D17" s="8" t="str">
        <f>Rekapitulace!A19</f>
        <v>Přesun stavebních kapacit</v>
      </c>
      <c r="E17" s="58"/>
      <c r="F17" s="59"/>
      <c r="G17" s="54">
        <f>Rekapitulace!I19</f>
        <v>0</v>
      </c>
    </row>
    <row r="18" spans="1:7" ht="15.95" customHeight="1" x14ac:dyDescent="0.2">
      <c r="A18" s="60" t="s">
        <v>28</v>
      </c>
      <c r="B18" s="61" t="s">
        <v>29</v>
      </c>
      <c r="C18" s="54">
        <f>Dodavka</f>
        <v>0</v>
      </c>
      <c r="D18" s="8" t="str">
        <f>Rekapitulace!A20</f>
        <v>Mimostaveništní doprava</v>
      </c>
      <c r="E18" s="58"/>
      <c r="F18" s="59"/>
      <c r="G18" s="54">
        <f>Rekapitulace!I20</f>
        <v>0</v>
      </c>
    </row>
    <row r="19" spans="1:7" ht="15.95" customHeight="1" x14ac:dyDescent="0.2">
      <c r="A19" s="62" t="s">
        <v>30</v>
      </c>
      <c r="B19" s="53"/>
      <c r="C19" s="54">
        <f>SUM(C15:C18)</f>
        <v>0</v>
      </c>
      <c r="D19" s="8" t="str">
        <f>Rekapitulace!A21</f>
        <v>Zařízení staveniště</v>
      </c>
      <c r="E19" s="58"/>
      <c r="F19" s="59"/>
      <c r="G19" s="54">
        <f>Rekapitulace!I21</f>
        <v>0</v>
      </c>
    </row>
    <row r="20" spans="1:7" ht="15.95" customHeight="1" x14ac:dyDescent="0.2">
      <c r="A20" s="62"/>
      <c r="B20" s="53"/>
      <c r="C20" s="54"/>
      <c r="D20" s="8" t="str">
        <f>Rekapitulace!A22</f>
        <v>Provoz investora</v>
      </c>
      <c r="E20" s="58"/>
      <c r="F20" s="59"/>
      <c r="G20" s="54">
        <f>Rekapitulace!I22</f>
        <v>0</v>
      </c>
    </row>
    <row r="21" spans="1:7" ht="15.95" customHeight="1" x14ac:dyDescent="0.2">
      <c r="A21" s="62" t="s">
        <v>31</v>
      </c>
      <c r="B21" s="53"/>
      <c r="C21" s="54">
        <f>HZS</f>
        <v>0</v>
      </c>
      <c r="D21" s="8" t="str">
        <f>Rekapitulace!A23</f>
        <v>Kompletační činnost (IČD)</v>
      </c>
      <c r="E21" s="58"/>
      <c r="F21" s="59"/>
      <c r="G21" s="54">
        <f>Rekapitulace!I23</f>
        <v>0</v>
      </c>
    </row>
    <row r="22" spans="1:7" ht="15.95" customHeight="1" x14ac:dyDescent="0.2">
      <c r="A22" s="63" t="s">
        <v>32</v>
      </c>
      <c r="B22" s="64"/>
      <c r="C22" s="54">
        <f>C19+C21</f>
        <v>0</v>
      </c>
      <c r="D22" s="8" t="s">
        <v>33</v>
      </c>
      <c r="E22" s="58"/>
      <c r="F22" s="59"/>
      <c r="G22" s="54">
        <f>G23-SUM(G15:G21)</f>
        <v>0</v>
      </c>
    </row>
    <row r="23" spans="1:7" ht="15.95" customHeight="1" thickBot="1" x14ac:dyDescent="0.25">
      <c r="A23" s="209" t="s">
        <v>34</v>
      </c>
      <c r="B23" s="210"/>
      <c r="C23" s="65">
        <f>C22+G23</f>
        <v>0</v>
      </c>
      <c r="D23" s="66" t="s">
        <v>35</v>
      </c>
      <c r="E23" s="67"/>
      <c r="F23" s="68"/>
      <c r="G23" s="54">
        <f>VRN</f>
        <v>0</v>
      </c>
    </row>
    <row r="24" spans="1:7" x14ac:dyDescent="0.2">
      <c r="A24" s="69" t="s">
        <v>36</v>
      </c>
      <c r="B24" s="70"/>
      <c r="C24" s="71"/>
      <c r="D24" s="70" t="s">
        <v>37</v>
      </c>
      <c r="E24" s="70"/>
      <c r="F24" s="72" t="s">
        <v>38</v>
      </c>
      <c r="G24" s="73"/>
    </row>
    <row r="25" spans="1:7" x14ac:dyDescent="0.2">
      <c r="A25" s="63" t="s">
        <v>39</v>
      </c>
      <c r="B25" s="64"/>
      <c r="C25" s="74"/>
      <c r="D25" s="64" t="s">
        <v>39</v>
      </c>
      <c r="E25" s="75"/>
      <c r="F25" s="76" t="s">
        <v>39</v>
      </c>
      <c r="G25" s="77"/>
    </row>
    <row r="26" spans="1:7" ht="37.5" customHeight="1" x14ac:dyDescent="0.2">
      <c r="A26" s="63" t="s">
        <v>40</v>
      </c>
      <c r="B26" s="78"/>
      <c r="C26" s="74"/>
      <c r="D26" s="64" t="s">
        <v>40</v>
      </c>
      <c r="E26" s="75"/>
      <c r="F26" s="76" t="s">
        <v>40</v>
      </c>
      <c r="G26" s="77"/>
    </row>
    <row r="27" spans="1:7" x14ac:dyDescent="0.2">
      <c r="A27" s="63"/>
      <c r="B27" s="79"/>
      <c r="C27" s="74"/>
      <c r="D27" s="64"/>
      <c r="E27" s="75"/>
      <c r="F27" s="76"/>
      <c r="G27" s="77"/>
    </row>
    <row r="28" spans="1:7" x14ac:dyDescent="0.2">
      <c r="A28" s="63" t="s">
        <v>41</v>
      </c>
      <c r="B28" s="64"/>
      <c r="C28" s="74"/>
      <c r="D28" s="76" t="s">
        <v>42</v>
      </c>
      <c r="E28" s="74"/>
      <c r="F28" s="80" t="s">
        <v>42</v>
      </c>
      <c r="G28" s="77"/>
    </row>
    <row r="29" spans="1:7" ht="69" customHeight="1" x14ac:dyDescent="0.2">
      <c r="A29" s="63"/>
      <c r="B29" s="64"/>
      <c r="C29" s="81"/>
      <c r="D29" s="82"/>
      <c r="E29" s="81"/>
      <c r="F29" s="64"/>
      <c r="G29" s="77"/>
    </row>
    <row r="30" spans="1:7" x14ac:dyDescent="0.2">
      <c r="A30" s="83" t="s">
        <v>43</v>
      </c>
      <c r="B30" s="84"/>
      <c r="C30" s="85">
        <v>21</v>
      </c>
      <c r="D30" s="84" t="s">
        <v>44</v>
      </c>
      <c r="E30" s="86"/>
      <c r="F30" s="211">
        <f>C23-F32</f>
        <v>0</v>
      </c>
      <c r="G30" s="212"/>
    </row>
    <row r="31" spans="1:7" x14ac:dyDescent="0.2">
      <c r="A31" s="83" t="s">
        <v>45</v>
      </c>
      <c r="B31" s="84"/>
      <c r="C31" s="85">
        <f>SazbaDPH1</f>
        <v>21</v>
      </c>
      <c r="D31" s="84" t="s">
        <v>46</v>
      </c>
      <c r="E31" s="86"/>
      <c r="F31" s="211">
        <f>ROUND(PRODUCT(F30,C31/100),0)</f>
        <v>0</v>
      </c>
      <c r="G31" s="212"/>
    </row>
    <row r="32" spans="1:7" x14ac:dyDescent="0.2">
      <c r="A32" s="83" t="s">
        <v>43</v>
      </c>
      <c r="B32" s="84"/>
      <c r="C32" s="85">
        <v>0</v>
      </c>
      <c r="D32" s="84" t="s">
        <v>46</v>
      </c>
      <c r="E32" s="86"/>
      <c r="F32" s="211">
        <v>0</v>
      </c>
      <c r="G32" s="212"/>
    </row>
    <row r="33" spans="1:8" x14ac:dyDescent="0.2">
      <c r="A33" s="83" t="s">
        <v>45</v>
      </c>
      <c r="B33" s="87"/>
      <c r="C33" s="88">
        <f>SazbaDPH2</f>
        <v>0</v>
      </c>
      <c r="D33" s="84" t="s">
        <v>46</v>
      </c>
      <c r="E33" s="59"/>
      <c r="F33" s="211">
        <f>ROUND(PRODUCT(F32,C33/100),0)</f>
        <v>0</v>
      </c>
      <c r="G33" s="212"/>
    </row>
    <row r="34" spans="1:8" s="92" customFormat="1" ht="19.5" customHeight="1" thickBot="1" x14ac:dyDescent="0.3">
      <c r="A34" s="89" t="s">
        <v>47</v>
      </c>
      <c r="B34" s="90"/>
      <c r="C34" s="90"/>
      <c r="D34" s="90"/>
      <c r="E34" s="91"/>
      <c r="F34" s="213">
        <f>ROUND(SUM(F30:F33),0)</f>
        <v>0</v>
      </c>
      <c r="G34" s="214"/>
    </row>
    <row r="36" spans="1:8" x14ac:dyDescent="0.2">
      <c r="A36" s="93" t="s">
        <v>48</v>
      </c>
      <c r="B36" s="93"/>
      <c r="C36" s="93"/>
      <c r="D36" s="93"/>
      <c r="E36" s="93"/>
      <c r="F36" s="93"/>
      <c r="G36" s="93"/>
      <c r="H36" t="s">
        <v>6</v>
      </c>
    </row>
    <row r="37" spans="1:8" ht="14.25" customHeight="1" x14ac:dyDescent="0.2">
      <c r="A37" s="93"/>
      <c r="B37" s="205"/>
      <c r="C37" s="205"/>
      <c r="D37" s="205"/>
      <c r="E37" s="205"/>
      <c r="F37" s="205"/>
      <c r="G37" s="205"/>
      <c r="H37" t="s">
        <v>6</v>
      </c>
    </row>
    <row r="38" spans="1:8" ht="12.75" customHeight="1" x14ac:dyDescent="0.2">
      <c r="A38" s="94"/>
      <c r="B38" s="205"/>
      <c r="C38" s="205"/>
      <c r="D38" s="205"/>
      <c r="E38" s="205"/>
      <c r="F38" s="205"/>
      <c r="G38" s="205"/>
      <c r="H38" t="s">
        <v>6</v>
      </c>
    </row>
    <row r="39" spans="1:8" x14ac:dyDescent="0.2">
      <c r="A39" s="94"/>
      <c r="B39" s="205"/>
      <c r="C39" s="205"/>
      <c r="D39" s="205"/>
      <c r="E39" s="205"/>
      <c r="F39" s="205"/>
      <c r="G39" s="205"/>
      <c r="H39" t="s">
        <v>6</v>
      </c>
    </row>
    <row r="40" spans="1:8" x14ac:dyDescent="0.2">
      <c r="A40" s="94"/>
      <c r="B40" s="205"/>
      <c r="C40" s="205"/>
      <c r="D40" s="205"/>
      <c r="E40" s="205"/>
      <c r="F40" s="205"/>
      <c r="G40" s="205"/>
      <c r="H40" t="s">
        <v>6</v>
      </c>
    </row>
    <row r="41" spans="1:8" x14ac:dyDescent="0.2">
      <c r="A41" s="94"/>
      <c r="B41" s="205"/>
      <c r="C41" s="205"/>
      <c r="D41" s="205"/>
      <c r="E41" s="205"/>
      <c r="F41" s="205"/>
      <c r="G41" s="205"/>
      <c r="H41" t="s">
        <v>6</v>
      </c>
    </row>
    <row r="42" spans="1:8" x14ac:dyDescent="0.2">
      <c r="A42" s="94"/>
      <c r="B42" s="205"/>
      <c r="C42" s="205"/>
      <c r="D42" s="205"/>
      <c r="E42" s="205"/>
      <c r="F42" s="205"/>
      <c r="G42" s="205"/>
      <c r="H42" t="s">
        <v>6</v>
      </c>
    </row>
    <row r="43" spans="1:8" x14ac:dyDescent="0.2">
      <c r="A43" s="94"/>
      <c r="B43" s="205"/>
      <c r="C43" s="205"/>
      <c r="D43" s="205"/>
      <c r="E43" s="205"/>
      <c r="F43" s="205"/>
      <c r="G43" s="205"/>
      <c r="H43" t="s">
        <v>6</v>
      </c>
    </row>
    <row r="44" spans="1:8" x14ac:dyDescent="0.2">
      <c r="A44" s="94"/>
      <c r="B44" s="205"/>
      <c r="C44" s="205"/>
      <c r="D44" s="205"/>
      <c r="E44" s="205"/>
      <c r="F44" s="205"/>
      <c r="G44" s="205"/>
      <c r="H44" t="s">
        <v>6</v>
      </c>
    </row>
    <row r="45" spans="1:8" ht="0.75" customHeight="1" x14ac:dyDescent="0.2">
      <c r="A45" s="94"/>
      <c r="B45" s="205"/>
      <c r="C45" s="205"/>
      <c r="D45" s="205"/>
      <c r="E45" s="205"/>
      <c r="F45" s="205"/>
      <c r="G45" s="205"/>
      <c r="H45" t="s">
        <v>6</v>
      </c>
    </row>
    <row r="46" spans="1:8" x14ac:dyDescent="0.2">
      <c r="B46" s="215"/>
      <c r="C46" s="215"/>
      <c r="D46" s="215"/>
      <c r="E46" s="215"/>
      <c r="F46" s="215"/>
      <c r="G46" s="215"/>
    </row>
    <row r="47" spans="1:8" x14ac:dyDescent="0.2">
      <c r="B47" s="215"/>
      <c r="C47" s="215"/>
      <c r="D47" s="215"/>
      <c r="E47" s="215"/>
      <c r="F47" s="215"/>
      <c r="G47" s="215"/>
    </row>
    <row r="48" spans="1:8" x14ac:dyDescent="0.2">
      <c r="B48" s="215"/>
      <c r="C48" s="215"/>
      <c r="D48" s="215"/>
      <c r="E48" s="215"/>
      <c r="F48" s="215"/>
      <c r="G48" s="215"/>
    </row>
    <row r="49" spans="2:7" x14ac:dyDescent="0.2">
      <c r="B49" s="215"/>
      <c r="C49" s="215"/>
      <c r="D49" s="215"/>
      <c r="E49" s="215"/>
      <c r="F49" s="215"/>
      <c r="G49" s="215"/>
    </row>
    <row r="50" spans="2:7" x14ac:dyDescent="0.2">
      <c r="B50" s="215"/>
      <c r="C50" s="215"/>
      <c r="D50" s="215"/>
      <c r="E50" s="215"/>
      <c r="F50" s="215"/>
      <c r="G50" s="215"/>
    </row>
    <row r="51" spans="2:7" x14ac:dyDescent="0.2">
      <c r="B51" s="215"/>
      <c r="C51" s="215"/>
      <c r="D51" s="215"/>
      <c r="E51" s="215"/>
      <c r="F51" s="215"/>
      <c r="G51" s="215"/>
    </row>
    <row r="52" spans="2:7" x14ac:dyDescent="0.2">
      <c r="B52" s="215"/>
      <c r="C52" s="215"/>
      <c r="D52" s="215"/>
      <c r="E52" s="215"/>
      <c r="F52" s="215"/>
      <c r="G52" s="215"/>
    </row>
    <row r="53" spans="2:7" x14ac:dyDescent="0.2">
      <c r="B53" s="215"/>
      <c r="C53" s="215"/>
      <c r="D53" s="215"/>
      <c r="E53" s="215"/>
      <c r="F53" s="215"/>
      <c r="G53" s="215"/>
    </row>
    <row r="54" spans="2:7" x14ac:dyDescent="0.2">
      <c r="B54" s="215"/>
      <c r="C54" s="215"/>
      <c r="D54" s="215"/>
      <c r="E54" s="215"/>
      <c r="F54" s="215"/>
      <c r="G54" s="215"/>
    </row>
    <row r="55" spans="2:7" x14ac:dyDescent="0.2">
      <c r="B55" s="215"/>
      <c r="C55" s="215"/>
      <c r="D55" s="215"/>
      <c r="E55" s="215"/>
      <c r="F55" s="215"/>
      <c r="G55" s="215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6"/>
  <sheetViews>
    <sheetView workbookViewId="0">
      <selection activeCell="H25" sqref="H25:I2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216" t="s">
        <v>49</v>
      </c>
      <c r="B1" s="217"/>
      <c r="C1" s="95" t="str">
        <f>CONCATENATE(cislostavby," ",nazevstavby)</f>
        <v>07/2018 Výstavní a spolkové centrum v obci Halenkov</v>
      </c>
      <c r="D1" s="96"/>
      <c r="E1" s="97"/>
      <c r="F1" s="96"/>
      <c r="G1" s="98" t="s">
        <v>50</v>
      </c>
      <c r="H1" s="99" t="s">
        <v>80</v>
      </c>
      <c r="I1" s="100"/>
    </row>
    <row r="2" spans="1:256" ht="13.5" thickBot="1" x14ac:dyDescent="0.25">
      <c r="A2" s="218" t="s">
        <v>51</v>
      </c>
      <c r="B2" s="219"/>
      <c r="C2" s="101" t="str">
        <f>CONCATENATE(cisloobjektu," ",nazevobjektu)</f>
        <v>SO 03 Přípojka plynu, vnitřní plynoinstalace</v>
      </c>
      <c r="D2" s="102"/>
      <c r="E2" s="103"/>
      <c r="F2" s="102"/>
      <c r="G2" s="220" t="s">
        <v>81</v>
      </c>
      <c r="H2" s="221"/>
      <c r="I2" s="222"/>
    </row>
    <row r="3" spans="1:256" ht="13.5" thickTop="1" x14ac:dyDescent="0.2">
      <c r="A3" s="75"/>
      <c r="B3" s="75"/>
      <c r="C3" s="75"/>
      <c r="D3" s="75"/>
      <c r="E3" s="75"/>
      <c r="F3" s="64"/>
      <c r="G3" s="75"/>
      <c r="H3" s="75"/>
      <c r="I3" s="75"/>
    </row>
    <row r="4" spans="1:256" ht="19.5" customHeight="1" x14ac:dyDescent="0.25">
      <c r="A4" s="104" t="s">
        <v>52</v>
      </c>
      <c r="B4" s="105"/>
      <c r="C4" s="105"/>
      <c r="D4" s="105"/>
      <c r="E4" s="106"/>
      <c r="F4" s="105"/>
      <c r="G4" s="105"/>
      <c r="H4" s="105"/>
      <c r="I4" s="105"/>
    </row>
    <row r="5" spans="1:256" ht="13.5" thickBot="1" x14ac:dyDescent="0.25">
      <c r="A5" s="75"/>
      <c r="B5" s="75"/>
      <c r="C5" s="75"/>
      <c r="D5" s="75"/>
      <c r="E5" s="75"/>
      <c r="F5" s="75"/>
      <c r="G5" s="75"/>
      <c r="H5" s="75"/>
      <c r="I5" s="75"/>
    </row>
    <row r="6" spans="1:256" s="34" customFormat="1" ht="13.5" thickBot="1" x14ac:dyDescent="0.25">
      <c r="A6" s="107"/>
      <c r="B6" s="108" t="s">
        <v>53</v>
      </c>
      <c r="C6" s="108"/>
      <c r="D6" s="109"/>
      <c r="E6" s="110" t="s">
        <v>54</v>
      </c>
      <c r="F6" s="111" t="s">
        <v>55</v>
      </c>
      <c r="G6" s="111" t="s">
        <v>56</v>
      </c>
      <c r="H6" s="111" t="s">
        <v>57</v>
      </c>
      <c r="I6" s="112" t="s">
        <v>31</v>
      </c>
    </row>
    <row r="7" spans="1:256" s="34" customFormat="1" x14ac:dyDescent="0.2">
      <c r="A7" s="200" t="str">
        <f>Položky!B7</f>
        <v>713</v>
      </c>
      <c r="B7" s="113" t="str">
        <f>Položky!C7</f>
        <v>Izolace tepelné</v>
      </c>
      <c r="C7" s="64"/>
      <c r="D7" s="114"/>
      <c r="E7" s="201">
        <f>Položky!BA9</f>
        <v>0</v>
      </c>
      <c r="F7" s="202">
        <f>Položky!BB9</f>
        <v>0</v>
      </c>
      <c r="G7" s="202">
        <f>Položky!BC9</f>
        <v>0</v>
      </c>
      <c r="H7" s="202">
        <f>Položky!BD9</f>
        <v>0</v>
      </c>
      <c r="I7" s="203">
        <f>Položky!BE9</f>
        <v>0</v>
      </c>
    </row>
    <row r="8" spans="1:256" s="34" customFormat="1" x14ac:dyDescent="0.2">
      <c r="A8" s="200" t="str">
        <f>Položky!B10</f>
        <v>723</v>
      </c>
      <c r="B8" s="113" t="str">
        <f>Položky!C10</f>
        <v>Vnitřní plynovod</v>
      </c>
      <c r="C8" s="64"/>
      <c r="D8" s="114"/>
      <c r="E8" s="201">
        <f>Položky!BA29</f>
        <v>0</v>
      </c>
      <c r="F8" s="202">
        <f>Položky!BB29</f>
        <v>0</v>
      </c>
      <c r="G8" s="202">
        <f>Položky!BC29</f>
        <v>0</v>
      </c>
      <c r="H8" s="202">
        <f>Položky!BD29</f>
        <v>0</v>
      </c>
      <c r="I8" s="203">
        <f>Položky!BE29</f>
        <v>0</v>
      </c>
    </row>
    <row r="9" spans="1:256" s="34" customFormat="1" x14ac:dyDescent="0.2">
      <c r="A9" s="200" t="str">
        <f>Položky!B30</f>
        <v>731</v>
      </c>
      <c r="B9" s="113" t="str">
        <f>Položky!C30</f>
        <v>Kotelny</v>
      </c>
      <c r="C9" s="64"/>
      <c r="D9" s="114"/>
      <c r="E9" s="201">
        <f>Položky!BA52</f>
        <v>0</v>
      </c>
      <c r="F9" s="202">
        <f>Položky!BB52</f>
        <v>0</v>
      </c>
      <c r="G9" s="202">
        <f>Položky!BC52</f>
        <v>0</v>
      </c>
      <c r="H9" s="202">
        <f>Položky!BD52</f>
        <v>0</v>
      </c>
      <c r="I9" s="203">
        <f>Položky!BE52</f>
        <v>0</v>
      </c>
    </row>
    <row r="10" spans="1:256" s="34" customFormat="1" x14ac:dyDescent="0.2">
      <c r="A10" s="200" t="str">
        <f>Položky!B53</f>
        <v>734</v>
      </c>
      <c r="B10" s="113" t="str">
        <f>Položky!C53</f>
        <v>Armatury</v>
      </c>
      <c r="C10" s="64"/>
      <c r="D10" s="114"/>
      <c r="E10" s="201">
        <f>Položky!BA63</f>
        <v>0</v>
      </c>
      <c r="F10" s="202">
        <f>Položky!BB63</f>
        <v>0</v>
      </c>
      <c r="G10" s="202">
        <f>Položky!BC63</f>
        <v>0</v>
      </c>
      <c r="H10" s="202">
        <f>Položky!BD63</f>
        <v>0</v>
      </c>
      <c r="I10" s="203">
        <f>Položky!BE63</f>
        <v>0</v>
      </c>
    </row>
    <row r="11" spans="1:256" s="34" customFormat="1" ht="13.5" thickBot="1" x14ac:dyDescent="0.25">
      <c r="A11" s="200" t="str">
        <f>Položky!B64</f>
        <v>783</v>
      </c>
      <c r="B11" s="113" t="str">
        <f>Položky!C64</f>
        <v>Nátěry</v>
      </c>
      <c r="C11" s="64"/>
      <c r="D11" s="114"/>
      <c r="E11" s="201">
        <f>Položky!BA68</f>
        <v>0</v>
      </c>
      <c r="F11" s="202">
        <f>Položky!BB68</f>
        <v>0</v>
      </c>
      <c r="G11" s="202">
        <f>Položky!BC68</f>
        <v>0</v>
      </c>
      <c r="H11" s="202">
        <f>Položky!BD68</f>
        <v>0</v>
      </c>
      <c r="I11" s="203">
        <f>Položky!BE68</f>
        <v>0</v>
      </c>
    </row>
    <row r="12" spans="1:256" ht="13.5" thickBot="1" x14ac:dyDescent="0.25">
      <c r="A12" s="115"/>
      <c r="B12" s="116" t="s">
        <v>58</v>
      </c>
      <c r="C12" s="116"/>
      <c r="D12" s="117"/>
      <c r="E12" s="118">
        <f>SUM(E7:E11)</f>
        <v>0</v>
      </c>
      <c r="F12" s="119">
        <f>SUM(F7:F11)</f>
        <v>0</v>
      </c>
      <c r="G12" s="119">
        <f>SUM(G7:G11)</f>
        <v>0</v>
      </c>
      <c r="H12" s="119">
        <f>SUM(H7:H11)</f>
        <v>0</v>
      </c>
      <c r="I12" s="120">
        <f>SUM(I7:I11)</f>
        <v>0</v>
      </c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1"/>
      <c r="DB12" s="121"/>
      <c r="DC12" s="121"/>
      <c r="DD12" s="121"/>
      <c r="DE12" s="121"/>
      <c r="DF12" s="121"/>
      <c r="DG12" s="121"/>
      <c r="DH12" s="121"/>
      <c r="DI12" s="121"/>
      <c r="DJ12" s="121"/>
      <c r="DK12" s="121"/>
      <c r="DL12" s="121"/>
      <c r="DM12" s="121"/>
      <c r="DN12" s="121"/>
      <c r="DO12" s="121"/>
      <c r="DP12" s="121"/>
      <c r="DQ12" s="121"/>
      <c r="DR12" s="121"/>
      <c r="DS12" s="121"/>
      <c r="DT12" s="121"/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121"/>
      <c r="EL12" s="121"/>
      <c r="EM12" s="121"/>
      <c r="EN12" s="121"/>
      <c r="EO12" s="121"/>
      <c r="EP12" s="121"/>
      <c r="EQ12" s="121"/>
      <c r="ER12" s="121"/>
      <c r="ES12" s="121"/>
      <c r="ET12" s="121"/>
      <c r="EU12" s="121"/>
      <c r="EV12" s="121"/>
      <c r="EW12" s="121"/>
      <c r="EX12" s="121"/>
      <c r="EY12" s="121"/>
      <c r="EZ12" s="121"/>
      <c r="FA12" s="121"/>
      <c r="FB12" s="121"/>
      <c r="FC12" s="121"/>
      <c r="FD12" s="121"/>
      <c r="FE12" s="121"/>
      <c r="FF12" s="121"/>
      <c r="FG12" s="121"/>
      <c r="FH12" s="121"/>
      <c r="FI12" s="121"/>
      <c r="FJ12" s="121"/>
      <c r="FK12" s="121"/>
      <c r="FL12" s="121"/>
      <c r="FM12" s="121"/>
      <c r="FN12" s="121"/>
      <c r="FO12" s="121"/>
      <c r="FP12" s="121"/>
      <c r="FQ12" s="121"/>
      <c r="FR12" s="121"/>
      <c r="FS12" s="121"/>
      <c r="FT12" s="121"/>
      <c r="FU12" s="121"/>
      <c r="FV12" s="121"/>
      <c r="FW12" s="121"/>
      <c r="FX12" s="121"/>
      <c r="FY12" s="121"/>
      <c r="FZ12" s="121"/>
      <c r="GA12" s="121"/>
      <c r="GB12" s="121"/>
      <c r="GC12" s="121"/>
      <c r="GD12" s="121"/>
      <c r="GE12" s="121"/>
      <c r="GF12" s="121"/>
      <c r="GG12" s="121"/>
      <c r="GH12" s="121"/>
      <c r="GI12" s="121"/>
      <c r="GJ12" s="121"/>
      <c r="GK12" s="121"/>
      <c r="GL12" s="121"/>
      <c r="GM12" s="121"/>
      <c r="GN12" s="121"/>
      <c r="GO12" s="121"/>
      <c r="GP12" s="121"/>
      <c r="GQ12" s="121"/>
      <c r="GR12" s="121"/>
      <c r="GS12" s="121"/>
      <c r="GT12" s="121"/>
      <c r="GU12" s="121"/>
      <c r="GV12" s="121"/>
      <c r="GW12" s="121"/>
      <c r="GX12" s="121"/>
      <c r="GY12" s="121"/>
      <c r="GZ12" s="121"/>
      <c r="HA12" s="121"/>
      <c r="HB12" s="121"/>
      <c r="HC12" s="121"/>
      <c r="HD12" s="121"/>
      <c r="HE12" s="121"/>
      <c r="HF12" s="121"/>
      <c r="HG12" s="121"/>
      <c r="HH12" s="121"/>
      <c r="HI12" s="121"/>
      <c r="HJ12" s="121"/>
      <c r="HK12" s="121"/>
      <c r="HL12" s="121"/>
      <c r="HM12" s="121"/>
      <c r="HN12" s="121"/>
      <c r="HO12" s="121"/>
      <c r="HP12" s="121"/>
      <c r="HQ12" s="121"/>
      <c r="HR12" s="121"/>
      <c r="HS12" s="121"/>
      <c r="HT12" s="121"/>
      <c r="HU12" s="121"/>
      <c r="HV12" s="121"/>
      <c r="HW12" s="121"/>
      <c r="HX12" s="121"/>
      <c r="HY12" s="121"/>
      <c r="HZ12" s="121"/>
      <c r="IA12" s="121"/>
      <c r="IB12" s="121"/>
      <c r="IC12" s="121"/>
      <c r="ID12" s="121"/>
      <c r="IE12" s="121"/>
      <c r="IF12" s="121"/>
      <c r="IG12" s="121"/>
      <c r="IH12" s="121"/>
      <c r="II12" s="121"/>
      <c r="IJ12" s="121"/>
      <c r="IK12" s="121"/>
      <c r="IL12" s="121"/>
      <c r="IM12" s="121"/>
      <c r="IN12" s="121"/>
      <c r="IO12" s="121"/>
      <c r="IP12" s="121"/>
      <c r="IQ12" s="121"/>
      <c r="IR12" s="121"/>
      <c r="IS12" s="121"/>
      <c r="IT12" s="121"/>
      <c r="IU12" s="121"/>
      <c r="IV12" s="121"/>
    </row>
    <row r="13" spans="1:256" x14ac:dyDescent="0.2">
      <c r="A13" s="64"/>
      <c r="B13" s="64"/>
      <c r="C13" s="64"/>
      <c r="D13" s="64"/>
      <c r="E13" s="64"/>
      <c r="F13" s="64"/>
      <c r="G13" s="64"/>
      <c r="H13" s="64"/>
      <c r="I13" s="64"/>
    </row>
    <row r="14" spans="1:256" ht="18" x14ac:dyDescent="0.25">
      <c r="A14" s="105" t="s">
        <v>59</v>
      </c>
      <c r="B14" s="105"/>
      <c r="C14" s="105"/>
      <c r="D14" s="105"/>
      <c r="E14" s="105"/>
      <c r="F14" s="105"/>
      <c r="G14" s="122"/>
      <c r="H14" s="105"/>
      <c r="I14" s="105"/>
      <c r="BA14" s="39"/>
      <c r="BB14" s="39"/>
      <c r="BC14" s="39"/>
      <c r="BD14" s="39"/>
      <c r="BE14" s="39"/>
    </row>
    <row r="15" spans="1:256" ht="13.5" thickBot="1" x14ac:dyDescent="0.25">
      <c r="A15" s="75"/>
      <c r="B15" s="75"/>
      <c r="C15" s="75"/>
      <c r="D15" s="75"/>
      <c r="E15" s="75"/>
      <c r="F15" s="75"/>
      <c r="G15" s="75"/>
      <c r="H15" s="75"/>
      <c r="I15" s="75"/>
    </row>
    <row r="16" spans="1:256" x14ac:dyDescent="0.2">
      <c r="A16" s="69" t="s">
        <v>60</v>
      </c>
      <c r="B16" s="70"/>
      <c r="C16" s="70"/>
      <c r="D16" s="123"/>
      <c r="E16" s="124" t="s">
        <v>61</v>
      </c>
      <c r="F16" s="125" t="s">
        <v>62</v>
      </c>
      <c r="G16" s="126" t="s">
        <v>63</v>
      </c>
      <c r="H16" s="127"/>
      <c r="I16" s="128" t="s">
        <v>61</v>
      </c>
    </row>
    <row r="17" spans="1:53" x14ac:dyDescent="0.2">
      <c r="A17" s="62" t="s">
        <v>161</v>
      </c>
      <c r="B17" s="53"/>
      <c r="C17" s="53"/>
      <c r="D17" s="129"/>
      <c r="E17" s="130">
        <v>0</v>
      </c>
      <c r="F17" s="131">
        <v>0</v>
      </c>
      <c r="G17" s="132">
        <f t="shared" ref="G17:G24" si="0">CHOOSE(BA17+1,HSV+PSV,HSV+PSV+Mont,HSV+PSV+Dodavka+Mont,HSV,PSV,Mont,Dodavka,Mont+Dodavka,0)</f>
        <v>0</v>
      </c>
      <c r="H17" s="133"/>
      <c r="I17" s="134">
        <f t="shared" ref="I17:I24" si="1">E17+F17*G17/100</f>
        <v>0</v>
      </c>
      <c r="BA17">
        <v>0</v>
      </c>
    </row>
    <row r="18" spans="1:53" x14ac:dyDescent="0.2">
      <c r="A18" s="62" t="s">
        <v>162</v>
      </c>
      <c r="B18" s="53"/>
      <c r="C18" s="53"/>
      <c r="D18" s="129"/>
      <c r="E18" s="130">
        <v>0</v>
      </c>
      <c r="F18" s="131">
        <v>0</v>
      </c>
      <c r="G18" s="132">
        <f t="shared" si="0"/>
        <v>0</v>
      </c>
      <c r="H18" s="133"/>
      <c r="I18" s="134">
        <f t="shared" si="1"/>
        <v>0</v>
      </c>
      <c r="BA18">
        <v>0</v>
      </c>
    </row>
    <row r="19" spans="1:53" x14ac:dyDescent="0.2">
      <c r="A19" s="62" t="s">
        <v>163</v>
      </c>
      <c r="B19" s="53"/>
      <c r="C19" s="53"/>
      <c r="D19" s="129"/>
      <c r="E19" s="130">
        <v>0</v>
      </c>
      <c r="F19" s="131">
        <v>0</v>
      </c>
      <c r="G19" s="132">
        <f t="shared" si="0"/>
        <v>0</v>
      </c>
      <c r="H19" s="133"/>
      <c r="I19" s="134">
        <f t="shared" si="1"/>
        <v>0</v>
      </c>
      <c r="BA19">
        <v>0</v>
      </c>
    </row>
    <row r="20" spans="1:53" x14ac:dyDescent="0.2">
      <c r="A20" s="62" t="s">
        <v>164</v>
      </c>
      <c r="B20" s="53"/>
      <c r="C20" s="53"/>
      <c r="D20" s="129"/>
      <c r="E20" s="130">
        <v>0</v>
      </c>
      <c r="F20" s="131">
        <v>0</v>
      </c>
      <c r="G20" s="132">
        <f t="shared" si="0"/>
        <v>0</v>
      </c>
      <c r="H20" s="133"/>
      <c r="I20" s="134">
        <f t="shared" si="1"/>
        <v>0</v>
      </c>
      <c r="BA20">
        <v>0</v>
      </c>
    </row>
    <row r="21" spans="1:53" x14ac:dyDescent="0.2">
      <c r="A21" s="62" t="s">
        <v>165</v>
      </c>
      <c r="B21" s="53"/>
      <c r="C21" s="53"/>
      <c r="D21" s="129"/>
      <c r="E21" s="130">
        <v>0</v>
      </c>
      <c r="F21" s="131">
        <v>0</v>
      </c>
      <c r="G21" s="132">
        <f t="shared" si="0"/>
        <v>0</v>
      </c>
      <c r="H21" s="133"/>
      <c r="I21" s="134">
        <f t="shared" si="1"/>
        <v>0</v>
      </c>
      <c r="BA21">
        <v>1</v>
      </c>
    </row>
    <row r="22" spans="1:53" x14ac:dyDescent="0.2">
      <c r="A22" s="62" t="s">
        <v>166</v>
      </c>
      <c r="B22" s="53"/>
      <c r="C22" s="53"/>
      <c r="D22" s="129"/>
      <c r="E22" s="130">
        <v>0</v>
      </c>
      <c r="F22" s="131">
        <v>0</v>
      </c>
      <c r="G22" s="132">
        <f t="shared" si="0"/>
        <v>0</v>
      </c>
      <c r="H22" s="133"/>
      <c r="I22" s="134">
        <f t="shared" si="1"/>
        <v>0</v>
      </c>
      <c r="BA22">
        <v>1</v>
      </c>
    </row>
    <row r="23" spans="1:53" x14ac:dyDescent="0.2">
      <c r="A23" s="62" t="s">
        <v>167</v>
      </c>
      <c r="B23" s="53"/>
      <c r="C23" s="53"/>
      <c r="D23" s="129"/>
      <c r="E23" s="130">
        <v>0</v>
      </c>
      <c r="F23" s="131">
        <v>0</v>
      </c>
      <c r="G23" s="132">
        <f t="shared" si="0"/>
        <v>0</v>
      </c>
      <c r="H23" s="133"/>
      <c r="I23" s="134">
        <f t="shared" si="1"/>
        <v>0</v>
      </c>
      <c r="BA23">
        <v>2</v>
      </c>
    </row>
    <row r="24" spans="1:53" x14ac:dyDescent="0.2">
      <c r="A24" s="62" t="s">
        <v>168</v>
      </c>
      <c r="B24" s="53"/>
      <c r="C24" s="53"/>
      <c r="D24" s="129"/>
      <c r="E24" s="130">
        <v>0</v>
      </c>
      <c r="F24" s="131">
        <v>0</v>
      </c>
      <c r="G24" s="132">
        <f t="shared" si="0"/>
        <v>0</v>
      </c>
      <c r="H24" s="133"/>
      <c r="I24" s="134">
        <f t="shared" si="1"/>
        <v>0</v>
      </c>
      <c r="BA24">
        <v>2</v>
      </c>
    </row>
    <row r="25" spans="1:53" ht="13.5" thickBot="1" x14ac:dyDescent="0.25">
      <c r="A25" s="135"/>
      <c r="B25" s="136" t="s">
        <v>64</v>
      </c>
      <c r="C25" s="137"/>
      <c r="D25" s="138"/>
      <c r="E25" s="139"/>
      <c r="F25" s="140"/>
      <c r="G25" s="140"/>
      <c r="H25" s="223">
        <f>SUM(I17:I24)</f>
        <v>0</v>
      </c>
      <c r="I25" s="224"/>
    </row>
    <row r="27" spans="1:53" x14ac:dyDescent="0.2">
      <c r="B27" s="121"/>
      <c r="F27" s="141"/>
      <c r="G27" s="142"/>
      <c r="H27" s="142"/>
      <c r="I27" s="143"/>
    </row>
    <row r="28" spans="1:53" x14ac:dyDescent="0.2">
      <c r="F28" s="141"/>
      <c r="G28" s="142"/>
      <c r="H28" s="142"/>
      <c r="I28" s="143"/>
    </row>
    <row r="29" spans="1:53" x14ac:dyDescent="0.2">
      <c r="F29" s="141"/>
      <c r="G29" s="142"/>
      <c r="H29" s="142"/>
      <c r="I29" s="143"/>
    </row>
    <row r="30" spans="1:53" x14ac:dyDescent="0.2">
      <c r="F30" s="141"/>
      <c r="G30" s="142"/>
      <c r="H30" s="142"/>
      <c r="I30" s="143"/>
    </row>
    <row r="31" spans="1:53" x14ac:dyDescent="0.2">
      <c r="F31" s="141"/>
      <c r="G31" s="142"/>
      <c r="H31" s="142"/>
      <c r="I31" s="143"/>
    </row>
    <row r="32" spans="1:53" x14ac:dyDescent="0.2">
      <c r="F32" s="141"/>
      <c r="G32" s="142"/>
      <c r="H32" s="142"/>
      <c r="I32" s="143"/>
    </row>
    <row r="33" spans="6:9" x14ac:dyDescent="0.2">
      <c r="F33" s="141"/>
      <c r="G33" s="142"/>
      <c r="H33" s="142"/>
      <c r="I33" s="143"/>
    </row>
    <row r="34" spans="6:9" x14ac:dyDescent="0.2">
      <c r="F34" s="141"/>
      <c r="G34" s="142"/>
      <c r="H34" s="142"/>
      <c r="I34" s="143"/>
    </row>
    <row r="35" spans="6:9" x14ac:dyDescent="0.2">
      <c r="F35" s="141"/>
      <c r="G35" s="142"/>
      <c r="H35" s="142"/>
      <c r="I35" s="143"/>
    </row>
    <row r="36" spans="6:9" x14ac:dyDescent="0.2">
      <c r="F36" s="141"/>
      <c r="G36" s="142"/>
      <c r="H36" s="142"/>
      <c r="I36" s="143"/>
    </row>
    <row r="37" spans="6:9" x14ac:dyDescent="0.2">
      <c r="F37" s="141"/>
      <c r="G37" s="142"/>
      <c r="H37" s="142"/>
      <c r="I37" s="143"/>
    </row>
    <row r="38" spans="6:9" x14ac:dyDescent="0.2">
      <c r="F38" s="141"/>
      <c r="G38" s="142"/>
      <c r="H38" s="142"/>
      <c r="I38" s="143"/>
    </row>
    <row r="39" spans="6:9" x14ac:dyDescent="0.2">
      <c r="F39" s="141"/>
      <c r="G39" s="142"/>
      <c r="H39" s="142"/>
      <c r="I39" s="143"/>
    </row>
    <row r="40" spans="6:9" x14ac:dyDescent="0.2">
      <c r="F40" s="141"/>
      <c r="G40" s="142"/>
      <c r="H40" s="142"/>
      <c r="I40" s="143"/>
    </row>
    <row r="41" spans="6:9" x14ac:dyDescent="0.2">
      <c r="F41" s="141"/>
      <c r="G41" s="142"/>
      <c r="H41" s="142"/>
      <c r="I41" s="143"/>
    </row>
    <row r="42" spans="6:9" x14ac:dyDescent="0.2">
      <c r="F42" s="141"/>
      <c r="G42" s="142"/>
      <c r="H42" s="142"/>
      <c r="I42" s="143"/>
    </row>
    <row r="43" spans="6:9" x14ac:dyDescent="0.2">
      <c r="F43" s="141"/>
      <c r="G43" s="142"/>
      <c r="H43" s="142"/>
      <c r="I43" s="143"/>
    </row>
    <row r="44" spans="6:9" x14ac:dyDescent="0.2">
      <c r="F44" s="141"/>
      <c r="G44" s="142"/>
      <c r="H44" s="142"/>
      <c r="I44" s="143"/>
    </row>
    <row r="45" spans="6:9" x14ac:dyDescent="0.2">
      <c r="F45" s="141"/>
      <c r="G45" s="142"/>
      <c r="H45" s="142"/>
      <c r="I45" s="143"/>
    </row>
    <row r="46" spans="6:9" x14ac:dyDescent="0.2">
      <c r="F46" s="141"/>
      <c r="G46" s="142"/>
      <c r="H46" s="142"/>
      <c r="I46" s="143"/>
    </row>
    <row r="47" spans="6:9" x14ac:dyDescent="0.2">
      <c r="F47" s="141"/>
      <c r="G47" s="142"/>
      <c r="H47" s="142"/>
      <c r="I47" s="143"/>
    </row>
    <row r="48" spans="6:9" x14ac:dyDescent="0.2">
      <c r="F48" s="141"/>
      <c r="G48" s="142"/>
      <c r="H48" s="142"/>
      <c r="I48" s="143"/>
    </row>
    <row r="49" spans="6:9" x14ac:dyDescent="0.2">
      <c r="F49" s="141"/>
      <c r="G49" s="142"/>
      <c r="H49" s="142"/>
      <c r="I49" s="143"/>
    </row>
    <row r="50" spans="6:9" x14ac:dyDescent="0.2">
      <c r="F50" s="141"/>
      <c r="G50" s="142"/>
      <c r="H50" s="142"/>
      <c r="I50" s="143"/>
    </row>
    <row r="51" spans="6:9" x14ac:dyDescent="0.2">
      <c r="F51" s="141"/>
      <c r="G51" s="142"/>
      <c r="H51" s="142"/>
      <c r="I51" s="143"/>
    </row>
    <row r="52" spans="6:9" x14ac:dyDescent="0.2">
      <c r="F52" s="141"/>
      <c r="G52" s="142"/>
      <c r="H52" s="142"/>
      <c r="I52" s="143"/>
    </row>
    <row r="53" spans="6:9" x14ac:dyDescent="0.2">
      <c r="F53" s="141"/>
      <c r="G53" s="142"/>
      <c r="H53" s="142"/>
      <c r="I53" s="143"/>
    </row>
    <row r="54" spans="6:9" x14ac:dyDescent="0.2">
      <c r="F54" s="141"/>
      <c r="G54" s="142"/>
      <c r="H54" s="142"/>
      <c r="I54" s="143"/>
    </row>
    <row r="55" spans="6:9" x14ac:dyDescent="0.2">
      <c r="F55" s="141"/>
      <c r="G55" s="142"/>
      <c r="H55" s="142"/>
      <c r="I55" s="143"/>
    </row>
    <row r="56" spans="6:9" x14ac:dyDescent="0.2">
      <c r="F56" s="141"/>
      <c r="G56" s="142"/>
      <c r="H56" s="142"/>
      <c r="I56" s="143"/>
    </row>
    <row r="57" spans="6:9" x14ac:dyDescent="0.2">
      <c r="F57" s="141"/>
      <c r="G57" s="142"/>
      <c r="H57" s="142"/>
      <c r="I57" s="143"/>
    </row>
    <row r="58" spans="6:9" x14ac:dyDescent="0.2">
      <c r="F58" s="141"/>
      <c r="G58" s="142"/>
      <c r="H58" s="142"/>
      <c r="I58" s="143"/>
    </row>
    <row r="59" spans="6:9" x14ac:dyDescent="0.2">
      <c r="F59" s="141"/>
      <c r="G59" s="142"/>
      <c r="H59" s="142"/>
      <c r="I59" s="143"/>
    </row>
    <row r="60" spans="6:9" x14ac:dyDescent="0.2">
      <c r="F60" s="141"/>
      <c r="G60" s="142"/>
      <c r="H60" s="142"/>
      <c r="I60" s="143"/>
    </row>
    <row r="61" spans="6:9" x14ac:dyDescent="0.2">
      <c r="F61" s="141"/>
      <c r="G61" s="142"/>
      <c r="H61" s="142"/>
      <c r="I61" s="143"/>
    </row>
    <row r="62" spans="6:9" x14ac:dyDescent="0.2">
      <c r="F62" s="141"/>
      <c r="G62" s="142"/>
      <c r="H62" s="142"/>
      <c r="I62" s="143"/>
    </row>
    <row r="63" spans="6:9" x14ac:dyDescent="0.2">
      <c r="F63" s="141"/>
      <c r="G63" s="142"/>
      <c r="H63" s="142"/>
      <c r="I63" s="143"/>
    </row>
    <row r="64" spans="6:9" x14ac:dyDescent="0.2">
      <c r="F64" s="141"/>
      <c r="G64" s="142"/>
      <c r="H64" s="142"/>
      <c r="I64" s="143"/>
    </row>
    <row r="65" spans="6:9" x14ac:dyDescent="0.2">
      <c r="F65" s="141"/>
      <c r="G65" s="142"/>
      <c r="H65" s="142"/>
      <c r="I65" s="143"/>
    </row>
    <row r="66" spans="6:9" x14ac:dyDescent="0.2">
      <c r="F66" s="141"/>
      <c r="G66" s="142"/>
      <c r="H66" s="142"/>
      <c r="I66" s="143"/>
    </row>
    <row r="67" spans="6:9" x14ac:dyDescent="0.2">
      <c r="F67" s="141"/>
      <c r="G67" s="142"/>
      <c r="H67" s="142"/>
      <c r="I67" s="143"/>
    </row>
    <row r="68" spans="6:9" x14ac:dyDescent="0.2">
      <c r="F68" s="141"/>
      <c r="G68" s="142"/>
      <c r="H68" s="142"/>
      <c r="I68" s="143"/>
    </row>
    <row r="69" spans="6:9" x14ac:dyDescent="0.2">
      <c r="F69" s="141"/>
      <c r="G69" s="142"/>
      <c r="H69" s="142"/>
      <c r="I69" s="143"/>
    </row>
    <row r="70" spans="6:9" x14ac:dyDescent="0.2">
      <c r="F70" s="141"/>
      <c r="G70" s="142"/>
      <c r="H70" s="142"/>
      <c r="I70" s="143"/>
    </row>
    <row r="71" spans="6:9" x14ac:dyDescent="0.2">
      <c r="F71" s="141"/>
      <c r="G71" s="142"/>
      <c r="H71" s="142"/>
      <c r="I71" s="143"/>
    </row>
    <row r="72" spans="6:9" x14ac:dyDescent="0.2">
      <c r="F72" s="141"/>
      <c r="G72" s="142"/>
      <c r="H72" s="142"/>
      <c r="I72" s="143"/>
    </row>
    <row r="73" spans="6:9" x14ac:dyDescent="0.2">
      <c r="F73" s="141"/>
      <c r="G73" s="142"/>
      <c r="H73" s="142"/>
      <c r="I73" s="143"/>
    </row>
    <row r="74" spans="6:9" x14ac:dyDescent="0.2">
      <c r="F74" s="141"/>
      <c r="G74" s="142"/>
      <c r="H74" s="142"/>
      <c r="I74" s="143"/>
    </row>
    <row r="75" spans="6:9" x14ac:dyDescent="0.2">
      <c r="F75" s="141"/>
      <c r="G75" s="142"/>
      <c r="H75" s="142"/>
      <c r="I75" s="143"/>
    </row>
    <row r="76" spans="6:9" x14ac:dyDescent="0.2">
      <c r="F76" s="141"/>
      <c r="G76" s="142"/>
      <c r="H76" s="142"/>
      <c r="I76" s="143"/>
    </row>
  </sheetData>
  <mergeCells count="4">
    <mergeCell ref="A1:B1"/>
    <mergeCell ref="A2:B2"/>
    <mergeCell ref="G2:I2"/>
    <mergeCell ref="H25:I2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1"/>
  <sheetViews>
    <sheetView showGridLines="0" showZeros="0" topLeftCell="A37" zoomScaleNormal="100" workbookViewId="0">
      <selection activeCell="F66" sqref="F66"/>
    </sheetView>
  </sheetViews>
  <sheetFormatPr defaultRowHeight="12.75" x14ac:dyDescent="0.2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93" customWidth="1"/>
    <col min="6" max="6" width="9.85546875" style="144" customWidth="1"/>
    <col min="7" max="7" width="13.85546875" style="144" customWidth="1"/>
    <col min="8" max="11" width="9.140625" style="144"/>
    <col min="12" max="12" width="75.42578125" style="144" customWidth="1"/>
    <col min="13" max="13" width="45.28515625" style="144" customWidth="1"/>
    <col min="14" max="256" width="9.140625" style="144"/>
    <col min="257" max="257" width="4.42578125" style="144" customWidth="1"/>
    <col min="258" max="258" width="11.5703125" style="144" customWidth="1"/>
    <col min="259" max="259" width="40.42578125" style="144" customWidth="1"/>
    <col min="260" max="260" width="5.5703125" style="144" customWidth="1"/>
    <col min="261" max="261" width="8.5703125" style="144" customWidth="1"/>
    <col min="262" max="262" width="9.85546875" style="144" customWidth="1"/>
    <col min="263" max="263" width="13.85546875" style="144" customWidth="1"/>
    <col min="264" max="267" width="9.140625" style="144"/>
    <col min="268" max="268" width="75.42578125" style="144" customWidth="1"/>
    <col min="269" max="269" width="45.28515625" style="144" customWidth="1"/>
    <col min="270" max="512" width="9.140625" style="144"/>
    <col min="513" max="513" width="4.42578125" style="144" customWidth="1"/>
    <col min="514" max="514" width="11.5703125" style="144" customWidth="1"/>
    <col min="515" max="515" width="40.42578125" style="144" customWidth="1"/>
    <col min="516" max="516" width="5.5703125" style="144" customWidth="1"/>
    <col min="517" max="517" width="8.5703125" style="144" customWidth="1"/>
    <col min="518" max="518" width="9.85546875" style="144" customWidth="1"/>
    <col min="519" max="519" width="13.85546875" style="144" customWidth="1"/>
    <col min="520" max="523" width="9.140625" style="144"/>
    <col min="524" max="524" width="75.42578125" style="144" customWidth="1"/>
    <col min="525" max="525" width="45.28515625" style="144" customWidth="1"/>
    <col min="526" max="768" width="9.140625" style="144"/>
    <col min="769" max="769" width="4.42578125" style="144" customWidth="1"/>
    <col min="770" max="770" width="11.5703125" style="144" customWidth="1"/>
    <col min="771" max="771" width="40.42578125" style="144" customWidth="1"/>
    <col min="772" max="772" width="5.5703125" style="144" customWidth="1"/>
    <col min="773" max="773" width="8.5703125" style="144" customWidth="1"/>
    <col min="774" max="774" width="9.85546875" style="144" customWidth="1"/>
    <col min="775" max="775" width="13.85546875" style="144" customWidth="1"/>
    <col min="776" max="779" width="9.140625" style="144"/>
    <col min="780" max="780" width="75.42578125" style="144" customWidth="1"/>
    <col min="781" max="781" width="45.28515625" style="144" customWidth="1"/>
    <col min="782" max="1024" width="9.140625" style="144"/>
    <col min="1025" max="1025" width="4.42578125" style="144" customWidth="1"/>
    <col min="1026" max="1026" width="11.5703125" style="144" customWidth="1"/>
    <col min="1027" max="1027" width="40.42578125" style="144" customWidth="1"/>
    <col min="1028" max="1028" width="5.5703125" style="144" customWidth="1"/>
    <col min="1029" max="1029" width="8.5703125" style="144" customWidth="1"/>
    <col min="1030" max="1030" width="9.85546875" style="144" customWidth="1"/>
    <col min="1031" max="1031" width="13.85546875" style="144" customWidth="1"/>
    <col min="1032" max="1035" width="9.140625" style="144"/>
    <col min="1036" max="1036" width="75.42578125" style="144" customWidth="1"/>
    <col min="1037" max="1037" width="45.28515625" style="144" customWidth="1"/>
    <col min="1038" max="1280" width="9.140625" style="144"/>
    <col min="1281" max="1281" width="4.42578125" style="144" customWidth="1"/>
    <col min="1282" max="1282" width="11.5703125" style="144" customWidth="1"/>
    <col min="1283" max="1283" width="40.42578125" style="144" customWidth="1"/>
    <col min="1284" max="1284" width="5.5703125" style="144" customWidth="1"/>
    <col min="1285" max="1285" width="8.5703125" style="144" customWidth="1"/>
    <col min="1286" max="1286" width="9.85546875" style="144" customWidth="1"/>
    <col min="1287" max="1287" width="13.85546875" style="144" customWidth="1"/>
    <col min="1288" max="1291" width="9.140625" style="144"/>
    <col min="1292" max="1292" width="75.42578125" style="144" customWidth="1"/>
    <col min="1293" max="1293" width="45.28515625" style="144" customWidth="1"/>
    <col min="1294" max="1536" width="9.140625" style="144"/>
    <col min="1537" max="1537" width="4.42578125" style="144" customWidth="1"/>
    <col min="1538" max="1538" width="11.5703125" style="144" customWidth="1"/>
    <col min="1539" max="1539" width="40.42578125" style="144" customWidth="1"/>
    <col min="1540" max="1540" width="5.5703125" style="144" customWidth="1"/>
    <col min="1541" max="1541" width="8.5703125" style="144" customWidth="1"/>
    <col min="1542" max="1542" width="9.85546875" style="144" customWidth="1"/>
    <col min="1543" max="1543" width="13.85546875" style="144" customWidth="1"/>
    <col min="1544" max="1547" width="9.140625" style="144"/>
    <col min="1548" max="1548" width="75.42578125" style="144" customWidth="1"/>
    <col min="1549" max="1549" width="45.28515625" style="144" customWidth="1"/>
    <col min="1550" max="1792" width="9.140625" style="144"/>
    <col min="1793" max="1793" width="4.42578125" style="144" customWidth="1"/>
    <col min="1794" max="1794" width="11.5703125" style="144" customWidth="1"/>
    <col min="1795" max="1795" width="40.42578125" style="144" customWidth="1"/>
    <col min="1796" max="1796" width="5.5703125" style="144" customWidth="1"/>
    <col min="1797" max="1797" width="8.5703125" style="144" customWidth="1"/>
    <col min="1798" max="1798" width="9.85546875" style="144" customWidth="1"/>
    <col min="1799" max="1799" width="13.85546875" style="144" customWidth="1"/>
    <col min="1800" max="1803" width="9.140625" style="144"/>
    <col min="1804" max="1804" width="75.42578125" style="144" customWidth="1"/>
    <col min="1805" max="1805" width="45.28515625" style="144" customWidth="1"/>
    <col min="1806" max="2048" width="9.140625" style="144"/>
    <col min="2049" max="2049" width="4.42578125" style="144" customWidth="1"/>
    <col min="2050" max="2050" width="11.5703125" style="144" customWidth="1"/>
    <col min="2051" max="2051" width="40.42578125" style="144" customWidth="1"/>
    <col min="2052" max="2052" width="5.5703125" style="144" customWidth="1"/>
    <col min="2053" max="2053" width="8.5703125" style="144" customWidth="1"/>
    <col min="2054" max="2054" width="9.85546875" style="144" customWidth="1"/>
    <col min="2055" max="2055" width="13.85546875" style="144" customWidth="1"/>
    <col min="2056" max="2059" width="9.140625" style="144"/>
    <col min="2060" max="2060" width="75.42578125" style="144" customWidth="1"/>
    <col min="2061" max="2061" width="45.28515625" style="144" customWidth="1"/>
    <col min="2062" max="2304" width="9.140625" style="144"/>
    <col min="2305" max="2305" width="4.42578125" style="144" customWidth="1"/>
    <col min="2306" max="2306" width="11.5703125" style="144" customWidth="1"/>
    <col min="2307" max="2307" width="40.42578125" style="144" customWidth="1"/>
    <col min="2308" max="2308" width="5.5703125" style="144" customWidth="1"/>
    <col min="2309" max="2309" width="8.5703125" style="144" customWidth="1"/>
    <col min="2310" max="2310" width="9.85546875" style="144" customWidth="1"/>
    <col min="2311" max="2311" width="13.85546875" style="144" customWidth="1"/>
    <col min="2312" max="2315" width="9.140625" style="144"/>
    <col min="2316" max="2316" width="75.42578125" style="144" customWidth="1"/>
    <col min="2317" max="2317" width="45.28515625" style="144" customWidth="1"/>
    <col min="2318" max="2560" width="9.140625" style="144"/>
    <col min="2561" max="2561" width="4.42578125" style="144" customWidth="1"/>
    <col min="2562" max="2562" width="11.5703125" style="144" customWidth="1"/>
    <col min="2563" max="2563" width="40.42578125" style="144" customWidth="1"/>
    <col min="2564" max="2564" width="5.5703125" style="144" customWidth="1"/>
    <col min="2565" max="2565" width="8.5703125" style="144" customWidth="1"/>
    <col min="2566" max="2566" width="9.85546875" style="144" customWidth="1"/>
    <col min="2567" max="2567" width="13.85546875" style="144" customWidth="1"/>
    <col min="2568" max="2571" width="9.140625" style="144"/>
    <col min="2572" max="2572" width="75.42578125" style="144" customWidth="1"/>
    <col min="2573" max="2573" width="45.28515625" style="144" customWidth="1"/>
    <col min="2574" max="2816" width="9.140625" style="144"/>
    <col min="2817" max="2817" width="4.42578125" style="144" customWidth="1"/>
    <col min="2818" max="2818" width="11.5703125" style="144" customWidth="1"/>
    <col min="2819" max="2819" width="40.42578125" style="144" customWidth="1"/>
    <col min="2820" max="2820" width="5.5703125" style="144" customWidth="1"/>
    <col min="2821" max="2821" width="8.5703125" style="144" customWidth="1"/>
    <col min="2822" max="2822" width="9.85546875" style="144" customWidth="1"/>
    <col min="2823" max="2823" width="13.85546875" style="144" customWidth="1"/>
    <col min="2824" max="2827" width="9.140625" style="144"/>
    <col min="2828" max="2828" width="75.42578125" style="144" customWidth="1"/>
    <col min="2829" max="2829" width="45.28515625" style="144" customWidth="1"/>
    <col min="2830" max="3072" width="9.140625" style="144"/>
    <col min="3073" max="3073" width="4.42578125" style="144" customWidth="1"/>
    <col min="3074" max="3074" width="11.5703125" style="144" customWidth="1"/>
    <col min="3075" max="3075" width="40.42578125" style="144" customWidth="1"/>
    <col min="3076" max="3076" width="5.5703125" style="144" customWidth="1"/>
    <col min="3077" max="3077" width="8.5703125" style="144" customWidth="1"/>
    <col min="3078" max="3078" width="9.85546875" style="144" customWidth="1"/>
    <col min="3079" max="3079" width="13.85546875" style="144" customWidth="1"/>
    <col min="3080" max="3083" width="9.140625" style="144"/>
    <col min="3084" max="3084" width="75.42578125" style="144" customWidth="1"/>
    <col min="3085" max="3085" width="45.28515625" style="144" customWidth="1"/>
    <col min="3086" max="3328" width="9.140625" style="144"/>
    <col min="3329" max="3329" width="4.42578125" style="144" customWidth="1"/>
    <col min="3330" max="3330" width="11.5703125" style="144" customWidth="1"/>
    <col min="3331" max="3331" width="40.42578125" style="144" customWidth="1"/>
    <col min="3332" max="3332" width="5.5703125" style="144" customWidth="1"/>
    <col min="3333" max="3333" width="8.5703125" style="144" customWidth="1"/>
    <col min="3334" max="3334" width="9.85546875" style="144" customWidth="1"/>
    <col min="3335" max="3335" width="13.85546875" style="144" customWidth="1"/>
    <col min="3336" max="3339" width="9.140625" style="144"/>
    <col min="3340" max="3340" width="75.42578125" style="144" customWidth="1"/>
    <col min="3341" max="3341" width="45.28515625" style="144" customWidth="1"/>
    <col min="3342" max="3584" width="9.140625" style="144"/>
    <col min="3585" max="3585" width="4.42578125" style="144" customWidth="1"/>
    <col min="3586" max="3586" width="11.5703125" style="144" customWidth="1"/>
    <col min="3587" max="3587" width="40.42578125" style="144" customWidth="1"/>
    <col min="3588" max="3588" width="5.5703125" style="144" customWidth="1"/>
    <col min="3589" max="3589" width="8.5703125" style="144" customWidth="1"/>
    <col min="3590" max="3590" width="9.85546875" style="144" customWidth="1"/>
    <col min="3591" max="3591" width="13.85546875" style="144" customWidth="1"/>
    <col min="3592" max="3595" width="9.140625" style="144"/>
    <col min="3596" max="3596" width="75.42578125" style="144" customWidth="1"/>
    <col min="3597" max="3597" width="45.28515625" style="144" customWidth="1"/>
    <col min="3598" max="3840" width="9.140625" style="144"/>
    <col min="3841" max="3841" width="4.42578125" style="144" customWidth="1"/>
    <col min="3842" max="3842" width="11.5703125" style="144" customWidth="1"/>
    <col min="3843" max="3843" width="40.42578125" style="144" customWidth="1"/>
    <col min="3844" max="3844" width="5.5703125" style="144" customWidth="1"/>
    <col min="3845" max="3845" width="8.5703125" style="144" customWidth="1"/>
    <col min="3846" max="3846" width="9.85546875" style="144" customWidth="1"/>
    <col min="3847" max="3847" width="13.85546875" style="144" customWidth="1"/>
    <col min="3848" max="3851" width="9.140625" style="144"/>
    <col min="3852" max="3852" width="75.42578125" style="144" customWidth="1"/>
    <col min="3853" max="3853" width="45.28515625" style="144" customWidth="1"/>
    <col min="3854" max="4096" width="9.140625" style="144"/>
    <col min="4097" max="4097" width="4.42578125" style="144" customWidth="1"/>
    <col min="4098" max="4098" width="11.5703125" style="144" customWidth="1"/>
    <col min="4099" max="4099" width="40.42578125" style="144" customWidth="1"/>
    <col min="4100" max="4100" width="5.5703125" style="144" customWidth="1"/>
    <col min="4101" max="4101" width="8.5703125" style="144" customWidth="1"/>
    <col min="4102" max="4102" width="9.85546875" style="144" customWidth="1"/>
    <col min="4103" max="4103" width="13.85546875" style="144" customWidth="1"/>
    <col min="4104" max="4107" width="9.140625" style="144"/>
    <col min="4108" max="4108" width="75.42578125" style="144" customWidth="1"/>
    <col min="4109" max="4109" width="45.28515625" style="144" customWidth="1"/>
    <col min="4110" max="4352" width="9.140625" style="144"/>
    <col min="4353" max="4353" width="4.42578125" style="144" customWidth="1"/>
    <col min="4354" max="4354" width="11.5703125" style="144" customWidth="1"/>
    <col min="4355" max="4355" width="40.42578125" style="144" customWidth="1"/>
    <col min="4356" max="4356" width="5.5703125" style="144" customWidth="1"/>
    <col min="4357" max="4357" width="8.5703125" style="144" customWidth="1"/>
    <col min="4358" max="4358" width="9.85546875" style="144" customWidth="1"/>
    <col min="4359" max="4359" width="13.85546875" style="144" customWidth="1"/>
    <col min="4360" max="4363" width="9.140625" style="144"/>
    <col min="4364" max="4364" width="75.42578125" style="144" customWidth="1"/>
    <col min="4365" max="4365" width="45.28515625" style="144" customWidth="1"/>
    <col min="4366" max="4608" width="9.140625" style="144"/>
    <col min="4609" max="4609" width="4.42578125" style="144" customWidth="1"/>
    <col min="4610" max="4610" width="11.5703125" style="144" customWidth="1"/>
    <col min="4611" max="4611" width="40.42578125" style="144" customWidth="1"/>
    <col min="4612" max="4612" width="5.5703125" style="144" customWidth="1"/>
    <col min="4613" max="4613" width="8.5703125" style="144" customWidth="1"/>
    <col min="4614" max="4614" width="9.85546875" style="144" customWidth="1"/>
    <col min="4615" max="4615" width="13.85546875" style="144" customWidth="1"/>
    <col min="4616" max="4619" width="9.140625" style="144"/>
    <col min="4620" max="4620" width="75.42578125" style="144" customWidth="1"/>
    <col min="4621" max="4621" width="45.28515625" style="144" customWidth="1"/>
    <col min="4622" max="4864" width="9.140625" style="144"/>
    <col min="4865" max="4865" width="4.42578125" style="144" customWidth="1"/>
    <col min="4866" max="4866" width="11.5703125" style="144" customWidth="1"/>
    <col min="4867" max="4867" width="40.42578125" style="144" customWidth="1"/>
    <col min="4868" max="4868" width="5.5703125" style="144" customWidth="1"/>
    <col min="4869" max="4869" width="8.5703125" style="144" customWidth="1"/>
    <col min="4870" max="4870" width="9.85546875" style="144" customWidth="1"/>
    <col min="4871" max="4871" width="13.85546875" style="144" customWidth="1"/>
    <col min="4872" max="4875" width="9.140625" style="144"/>
    <col min="4876" max="4876" width="75.42578125" style="144" customWidth="1"/>
    <col min="4877" max="4877" width="45.28515625" style="144" customWidth="1"/>
    <col min="4878" max="5120" width="9.140625" style="144"/>
    <col min="5121" max="5121" width="4.42578125" style="144" customWidth="1"/>
    <col min="5122" max="5122" width="11.5703125" style="144" customWidth="1"/>
    <col min="5123" max="5123" width="40.42578125" style="144" customWidth="1"/>
    <col min="5124" max="5124" width="5.5703125" style="144" customWidth="1"/>
    <col min="5125" max="5125" width="8.5703125" style="144" customWidth="1"/>
    <col min="5126" max="5126" width="9.85546875" style="144" customWidth="1"/>
    <col min="5127" max="5127" width="13.85546875" style="144" customWidth="1"/>
    <col min="5128" max="5131" width="9.140625" style="144"/>
    <col min="5132" max="5132" width="75.42578125" style="144" customWidth="1"/>
    <col min="5133" max="5133" width="45.28515625" style="144" customWidth="1"/>
    <col min="5134" max="5376" width="9.140625" style="144"/>
    <col min="5377" max="5377" width="4.42578125" style="144" customWidth="1"/>
    <col min="5378" max="5378" width="11.5703125" style="144" customWidth="1"/>
    <col min="5379" max="5379" width="40.42578125" style="144" customWidth="1"/>
    <col min="5380" max="5380" width="5.5703125" style="144" customWidth="1"/>
    <col min="5381" max="5381" width="8.5703125" style="144" customWidth="1"/>
    <col min="5382" max="5382" width="9.85546875" style="144" customWidth="1"/>
    <col min="5383" max="5383" width="13.85546875" style="144" customWidth="1"/>
    <col min="5384" max="5387" width="9.140625" style="144"/>
    <col min="5388" max="5388" width="75.42578125" style="144" customWidth="1"/>
    <col min="5389" max="5389" width="45.28515625" style="144" customWidth="1"/>
    <col min="5390" max="5632" width="9.140625" style="144"/>
    <col min="5633" max="5633" width="4.42578125" style="144" customWidth="1"/>
    <col min="5634" max="5634" width="11.5703125" style="144" customWidth="1"/>
    <col min="5635" max="5635" width="40.42578125" style="144" customWidth="1"/>
    <col min="5636" max="5636" width="5.5703125" style="144" customWidth="1"/>
    <col min="5637" max="5637" width="8.5703125" style="144" customWidth="1"/>
    <col min="5638" max="5638" width="9.85546875" style="144" customWidth="1"/>
    <col min="5639" max="5639" width="13.85546875" style="144" customWidth="1"/>
    <col min="5640" max="5643" width="9.140625" style="144"/>
    <col min="5644" max="5644" width="75.42578125" style="144" customWidth="1"/>
    <col min="5645" max="5645" width="45.28515625" style="144" customWidth="1"/>
    <col min="5646" max="5888" width="9.140625" style="144"/>
    <col min="5889" max="5889" width="4.42578125" style="144" customWidth="1"/>
    <col min="5890" max="5890" width="11.5703125" style="144" customWidth="1"/>
    <col min="5891" max="5891" width="40.42578125" style="144" customWidth="1"/>
    <col min="5892" max="5892" width="5.5703125" style="144" customWidth="1"/>
    <col min="5893" max="5893" width="8.5703125" style="144" customWidth="1"/>
    <col min="5894" max="5894" width="9.85546875" style="144" customWidth="1"/>
    <col min="5895" max="5895" width="13.85546875" style="144" customWidth="1"/>
    <col min="5896" max="5899" width="9.140625" style="144"/>
    <col min="5900" max="5900" width="75.42578125" style="144" customWidth="1"/>
    <col min="5901" max="5901" width="45.28515625" style="144" customWidth="1"/>
    <col min="5902" max="6144" width="9.140625" style="144"/>
    <col min="6145" max="6145" width="4.42578125" style="144" customWidth="1"/>
    <col min="6146" max="6146" width="11.5703125" style="144" customWidth="1"/>
    <col min="6147" max="6147" width="40.42578125" style="144" customWidth="1"/>
    <col min="6148" max="6148" width="5.5703125" style="144" customWidth="1"/>
    <col min="6149" max="6149" width="8.5703125" style="144" customWidth="1"/>
    <col min="6150" max="6150" width="9.85546875" style="144" customWidth="1"/>
    <col min="6151" max="6151" width="13.85546875" style="144" customWidth="1"/>
    <col min="6152" max="6155" width="9.140625" style="144"/>
    <col min="6156" max="6156" width="75.42578125" style="144" customWidth="1"/>
    <col min="6157" max="6157" width="45.28515625" style="144" customWidth="1"/>
    <col min="6158" max="6400" width="9.140625" style="144"/>
    <col min="6401" max="6401" width="4.42578125" style="144" customWidth="1"/>
    <col min="6402" max="6402" width="11.5703125" style="144" customWidth="1"/>
    <col min="6403" max="6403" width="40.42578125" style="144" customWidth="1"/>
    <col min="6404" max="6404" width="5.5703125" style="144" customWidth="1"/>
    <col min="6405" max="6405" width="8.5703125" style="144" customWidth="1"/>
    <col min="6406" max="6406" width="9.85546875" style="144" customWidth="1"/>
    <col min="6407" max="6407" width="13.85546875" style="144" customWidth="1"/>
    <col min="6408" max="6411" width="9.140625" style="144"/>
    <col min="6412" max="6412" width="75.42578125" style="144" customWidth="1"/>
    <col min="6413" max="6413" width="45.28515625" style="144" customWidth="1"/>
    <col min="6414" max="6656" width="9.140625" style="144"/>
    <col min="6657" max="6657" width="4.42578125" style="144" customWidth="1"/>
    <col min="6658" max="6658" width="11.5703125" style="144" customWidth="1"/>
    <col min="6659" max="6659" width="40.42578125" style="144" customWidth="1"/>
    <col min="6660" max="6660" width="5.5703125" style="144" customWidth="1"/>
    <col min="6661" max="6661" width="8.5703125" style="144" customWidth="1"/>
    <col min="6662" max="6662" width="9.85546875" style="144" customWidth="1"/>
    <col min="6663" max="6663" width="13.85546875" style="144" customWidth="1"/>
    <col min="6664" max="6667" width="9.140625" style="144"/>
    <col min="6668" max="6668" width="75.42578125" style="144" customWidth="1"/>
    <col min="6669" max="6669" width="45.28515625" style="144" customWidth="1"/>
    <col min="6670" max="6912" width="9.140625" style="144"/>
    <col min="6913" max="6913" width="4.42578125" style="144" customWidth="1"/>
    <col min="6914" max="6914" width="11.5703125" style="144" customWidth="1"/>
    <col min="6915" max="6915" width="40.42578125" style="144" customWidth="1"/>
    <col min="6916" max="6916" width="5.5703125" style="144" customWidth="1"/>
    <col min="6917" max="6917" width="8.5703125" style="144" customWidth="1"/>
    <col min="6918" max="6918" width="9.85546875" style="144" customWidth="1"/>
    <col min="6919" max="6919" width="13.85546875" style="144" customWidth="1"/>
    <col min="6920" max="6923" width="9.140625" style="144"/>
    <col min="6924" max="6924" width="75.42578125" style="144" customWidth="1"/>
    <col min="6925" max="6925" width="45.28515625" style="144" customWidth="1"/>
    <col min="6926" max="7168" width="9.140625" style="144"/>
    <col min="7169" max="7169" width="4.42578125" style="144" customWidth="1"/>
    <col min="7170" max="7170" width="11.5703125" style="144" customWidth="1"/>
    <col min="7171" max="7171" width="40.42578125" style="144" customWidth="1"/>
    <col min="7172" max="7172" width="5.5703125" style="144" customWidth="1"/>
    <col min="7173" max="7173" width="8.5703125" style="144" customWidth="1"/>
    <col min="7174" max="7174" width="9.85546875" style="144" customWidth="1"/>
    <col min="7175" max="7175" width="13.85546875" style="144" customWidth="1"/>
    <col min="7176" max="7179" width="9.140625" style="144"/>
    <col min="7180" max="7180" width="75.42578125" style="144" customWidth="1"/>
    <col min="7181" max="7181" width="45.28515625" style="144" customWidth="1"/>
    <col min="7182" max="7424" width="9.140625" style="144"/>
    <col min="7425" max="7425" width="4.42578125" style="144" customWidth="1"/>
    <col min="7426" max="7426" width="11.5703125" style="144" customWidth="1"/>
    <col min="7427" max="7427" width="40.42578125" style="144" customWidth="1"/>
    <col min="7428" max="7428" width="5.5703125" style="144" customWidth="1"/>
    <col min="7429" max="7429" width="8.5703125" style="144" customWidth="1"/>
    <col min="7430" max="7430" width="9.85546875" style="144" customWidth="1"/>
    <col min="7431" max="7431" width="13.85546875" style="144" customWidth="1"/>
    <col min="7432" max="7435" width="9.140625" style="144"/>
    <col min="7436" max="7436" width="75.42578125" style="144" customWidth="1"/>
    <col min="7437" max="7437" width="45.28515625" style="144" customWidth="1"/>
    <col min="7438" max="7680" width="9.140625" style="144"/>
    <col min="7681" max="7681" width="4.42578125" style="144" customWidth="1"/>
    <col min="7682" max="7682" width="11.5703125" style="144" customWidth="1"/>
    <col min="7683" max="7683" width="40.42578125" style="144" customWidth="1"/>
    <col min="7684" max="7684" width="5.5703125" style="144" customWidth="1"/>
    <col min="7685" max="7685" width="8.5703125" style="144" customWidth="1"/>
    <col min="7686" max="7686" width="9.85546875" style="144" customWidth="1"/>
    <col min="7687" max="7687" width="13.85546875" style="144" customWidth="1"/>
    <col min="7688" max="7691" width="9.140625" style="144"/>
    <col min="7692" max="7692" width="75.42578125" style="144" customWidth="1"/>
    <col min="7693" max="7693" width="45.28515625" style="144" customWidth="1"/>
    <col min="7694" max="7936" width="9.140625" style="144"/>
    <col min="7937" max="7937" width="4.42578125" style="144" customWidth="1"/>
    <col min="7938" max="7938" width="11.5703125" style="144" customWidth="1"/>
    <col min="7939" max="7939" width="40.42578125" style="144" customWidth="1"/>
    <col min="7940" max="7940" width="5.5703125" style="144" customWidth="1"/>
    <col min="7941" max="7941" width="8.5703125" style="144" customWidth="1"/>
    <col min="7942" max="7942" width="9.85546875" style="144" customWidth="1"/>
    <col min="7943" max="7943" width="13.85546875" style="144" customWidth="1"/>
    <col min="7944" max="7947" width="9.140625" style="144"/>
    <col min="7948" max="7948" width="75.42578125" style="144" customWidth="1"/>
    <col min="7949" max="7949" width="45.28515625" style="144" customWidth="1"/>
    <col min="7950" max="8192" width="9.140625" style="144"/>
    <col min="8193" max="8193" width="4.42578125" style="144" customWidth="1"/>
    <col min="8194" max="8194" width="11.5703125" style="144" customWidth="1"/>
    <col min="8195" max="8195" width="40.42578125" style="144" customWidth="1"/>
    <col min="8196" max="8196" width="5.5703125" style="144" customWidth="1"/>
    <col min="8197" max="8197" width="8.5703125" style="144" customWidth="1"/>
    <col min="8198" max="8198" width="9.85546875" style="144" customWidth="1"/>
    <col min="8199" max="8199" width="13.85546875" style="144" customWidth="1"/>
    <col min="8200" max="8203" width="9.140625" style="144"/>
    <col min="8204" max="8204" width="75.42578125" style="144" customWidth="1"/>
    <col min="8205" max="8205" width="45.28515625" style="144" customWidth="1"/>
    <col min="8206" max="8448" width="9.140625" style="144"/>
    <col min="8449" max="8449" width="4.42578125" style="144" customWidth="1"/>
    <col min="8450" max="8450" width="11.5703125" style="144" customWidth="1"/>
    <col min="8451" max="8451" width="40.42578125" style="144" customWidth="1"/>
    <col min="8452" max="8452" width="5.5703125" style="144" customWidth="1"/>
    <col min="8453" max="8453" width="8.5703125" style="144" customWidth="1"/>
    <col min="8454" max="8454" width="9.85546875" style="144" customWidth="1"/>
    <col min="8455" max="8455" width="13.85546875" style="144" customWidth="1"/>
    <col min="8456" max="8459" width="9.140625" style="144"/>
    <col min="8460" max="8460" width="75.42578125" style="144" customWidth="1"/>
    <col min="8461" max="8461" width="45.28515625" style="144" customWidth="1"/>
    <col min="8462" max="8704" width="9.140625" style="144"/>
    <col min="8705" max="8705" width="4.42578125" style="144" customWidth="1"/>
    <col min="8706" max="8706" width="11.5703125" style="144" customWidth="1"/>
    <col min="8707" max="8707" width="40.42578125" style="144" customWidth="1"/>
    <col min="8708" max="8708" width="5.5703125" style="144" customWidth="1"/>
    <col min="8709" max="8709" width="8.5703125" style="144" customWidth="1"/>
    <col min="8710" max="8710" width="9.85546875" style="144" customWidth="1"/>
    <col min="8711" max="8711" width="13.85546875" style="144" customWidth="1"/>
    <col min="8712" max="8715" width="9.140625" style="144"/>
    <col min="8716" max="8716" width="75.42578125" style="144" customWidth="1"/>
    <col min="8717" max="8717" width="45.28515625" style="144" customWidth="1"/>
    <col min="8718" max="8960" width="9.140625" style="144"/>
    <col min="8961" max="8961" width="4.42578125" style="144" customWidth="1"/>
    <col min="8962" max="8962" width="11.5703125" style="144" customWidth="1"/>
    <col min="8963" max="8963" width="40.42578125" style="144" customWidth="1"/>
    <col min="8964" max="8964" width="5.5703125" style="144" customWidth="1"/>
    <col min="8965" max="8965" width="8.5703125" style="144" customWidth="1"/>
    <col min="8966" max="8966" width="9.85546875" style="144" customWidth="1"/>
    <col min="8967" max="8967" width="13.85546875" style="144" customWidth="1"/>
    <col min="8968" max="8971" width="9.140625" style="144"/>
    <col min="8972" max="8972" width="75.42578125" style="144" customWidth="1"/>
    <col min="8973" max="8973" width="45.28515625" style="144" customWidth="1"/>
    <col min="8974" max="9216" width="9.140625" style="144"/>
    <col min="9217" max="9217" width="4.42578125" style="144" customWidth="1"/>
    <col min="9218" max="9218" width="11.5703125" style="144" customWidth="1"/>
    <col min="9219" max="9219" width="40.42578125" style="144" customWidth="1"/>
    <col min="9220" max="9220" width="5.5703125" style="144" customWidth="1"/>
    <col min="9221" max="9221" width="8.5703125" style="144" customWidth="1"/>
    <col min="9222" max="9222" width="9.85546875" style="144" customWidth="1"/>
    <col min="9223" max="9223" width="13.85546875" style="144" customWidth="1"/>
    <col min="9224" max="9227" width="9.140625" style="144"/>
    <col min="9228" max="9228" width="75.42578125" style="144" customWidth="1"/>
    <col min="9229" max="9229" width="45.28515625" style="144" customWidth="1"/>
    <col min="9230" max="9472" width="9.140625" style="144"/>
    <col min="9473" max="9473" width="4.42578125" style="144" customWidth="1"/>
    <col min="9474" max="9474" width="11.5703125" style="144" customWidth="1"/>
    <col min="9475" max="9475" width="40.42578125" style="144" customWidth="1"/>
    <col min="9476" max="9476" width="5.5703125" style="144" customWidth="1"/>
    <col min="9477" max="9477" width="8.5703125" style="144" customWidth="1"/>
    <col min="9478" max="9478" width="9.85546875" style="144" customWidth="1"/>
    <col min="9479" max="9479" width="13.85546875" style="144" customWidth="1"/>
    <col min="9480" max="9483" width="9.140625" style="144"/>
    <col min="9484" max="9484" width="75.42578125" style="144" customWidth="1"/>
    <col min="9485" max="9485" width="45.28515625" style="144" customWidth="1"/>
    <col min="9486" max="9728" width="9.140625" style="144"/>
    <col min="9729" max="9729" width="4.42578125" style="144" customWidth="1"/>
    <col min="9730" max="9730" width="11.5703125" style="144" customWidth="1"/>
    <col min="9731" max="9731" width="40.42578125" style="144" customWidth="1"/>
    <col min="9732" max="9732" width="5.5703125" style="144" customWidth="1"/>
    <col min="9733" max="9733" width="8.5703125" style="144" customWidth="1"/>
    <col min="9734" max="9734" width="9.85546875" style="144" customWidth="1"/>
    <col min="9735" max="9735" width="13.85546875" style="144" customWidth="1"/>
    <col min="9736" max="9739" width="9.140625" style="144"/>
    <col min="9740" max="9740" width="75.42578125" style="144" customWidth="1"/>
    <col min="9741" max="9741" width="45.28515625" style="144" customWidth="1"/>
    <col min="9742" max="9984" width="9.140625" style="144"/>
    <col min="9985" max="9985" width="4.42578125" style="144" customWidth="1"/>
    <col min="9986" max="9986" width="11.5703125" style="144" customWidth="1"/>
    <col min="9987" max="9987" width="40.42578125" style="144" customWidth="1"/>
    <col min="9988" max="9988" width="5.5703125" style="144" customWidth="1"/>
    <col min="9989" max="9989" width="8.5703125" style="144" customWidth="1"/>
    <col min="9990" max="9990" width="9.85546875" style="144" customWidth="1"/>
    <col min="9991" max="9991" width="13.85546875" style="144" customWidth="1"/>
    <col min="9992" max="9995" width="9.140625" style="144"/>
    <col min="9996" max="9996" width="75.42578125" style="144" customWidth="1"/>
    <col min="9997" max="9997" width="45.28515625" style="144" customWidth="1"/>
    <col min="9998" max="10240" width="9.140625" style="144"/>
    <col min="10241" max="10241" width="4.42578125" style="144" customWidth="1"/>
    <col min="10242" max="10242" width="11.5703125" style="144" customWidth="1"/>
    <col min="10243" max="10243" width="40.42578125" style="144" customWidth="1"/>
    <col min="10244" max="10244" width="5.5703125" style="144" customWidth="1"/>
    <col min="10245" max="10245" width="8.5703125" style="144" customWidth="1"/>
    <col min="10246" max="10246" width="9.85546875" style="144" customWidth="1"/>
    <col min="10247" max="10247" width="13.85546875" style="144" customWidth="1"/>
    <col min="10248" max="10251" width="9.140625" style="144"/>
    <col min="10252" max="10252" width="75.42578125" style="144" customWidth="1"/>
    <col min="10253" max="10253" width="45.28515625" style="144" customWidth="1"/>
    <col min="10254" max="10496" width="9.140625" style="144"/>
    <col min="10497" max="10497" width="4.42578125" style="144" customWidth="1"/>
    <col min="10498" max="10498" width="11.5703125" style="144" customWidth="1"/>
    <col min="10499" max="10499" width="40.42578125" style="144" customWidth="1"/>
    <col min="10500" max="10500" width="5.5703125" style="144" customWidth="1"/>
    <col min="10501" max="10501" width="8.5703125" style="144" customWidth="1"/>
    <col min="10502" max="10502" width="9.85546875" style="144" customWidth="1"/>
    <col min="10503" max="10503" width="13.85546875" style="144" customWidth="1"/>
    <col min="10504" max="10507" width="9.140625" style="144"/>
    <col min="10508" max="10508" width="75.42578125" style="144" customWidth="1"/>
    <col min="10509" max="10509" width="45.28515625" style="144" customWidth="1"/>
    <col min="10510" max="10752" width="9.140625" style="144"/>
    <col min="10753" max="10753" width="4.42578125" style="144" customWidth="1"/>
    <col min="10754" max="10754" width="11.5703125" style="144" customWidth="1"/>
    <col min="10755" max="10755" width="40.42578125" style="144" customWidth="1"/>
    <col min="10756" max="10756" width="5.5703125" style="144" customWidth="1"/>
    <col min="10757" max="10757" width="8.5703125" style="144" customWidth="1"/>
    <col min="10758" max="10758" width="9.85546875" style="144" customWidth="1"/>
    <col min="10759" max="10759" width="13.85546875" style="144" customWidth="1"/>
    <col min="10760" max="10763" width="9.140625" style="144"/>
    <col min="10764" max="10764" width="75.42578125" style="144" customWidth="1"/>
    <col min="10765" max="10765" width="45.28515625" style="144" customWidth="1"/>
    <col min="10766" max="11008" width="9.140625" style="144"/>
    <col min="11009" max="11009" width="4.42578125" style="144" customWidth="1"/>
    <col min="11010" max="11010" width="11.5703125" style="144" customWidth="1"/>
    <col min="11011" max="11011" width="40.42578125" style="144" customWidth="1"/>
    <col min="11012" max="11012" width="5.5703125" style="144" customWidth="1"/>
    <col min="11013" max="11013" width="8.5703125" style="144" customWidth="1"/>
    <col min="11014" max="11014" width="9.85546875" style="144" customWidth="1"/>
    <col min="11015" max="11015" width="13.85546875" style="144" customWidth="1"/>
    <col min="11016" max="11019" width="9.140625" style="144"/>
    <col min="11020" max="11020" width="75.42578125" style="144" customWidth="1"/>
    <col min="11021" max="11021" width="45.28515625" style="144" customWidth="1"/>
    <col min="11022" max="11264" width="9.140625" style="144"/>
    <col min="11265" max="11265" width="4.42578125" style="144" customWidth="1"/>
    <col min="11266" max="11266" width="11.5703125" style="144" customWidth="1"/>
    <col min="11267" max="11267" width="40.42578125" style="144" customWidth="1"/>
    <col min="11268" max="11268" width="5.5703125" style="144" customWidth="1"/>
    <col min="11269" max="11269" width="8.5703125" style="144" customWidth="1"/>
    <col min="11270" max="11270" width="9.85546875" style="144" customWidth="1"/>
    <col min="11271" max="11271" width="13.85546875" style="144" customWidth="1"/>
    <col min="11272" max="11275" width="9.140625" style="144"/>
    <col min="11276" max="11276" width="75.42578125" style="144" customWidth="1"/>
    <col min="11277" max="11277" width="45.28515625" style="144" customWidth="1"/>
    <col min="11278" max="11520" width="9.140625" style="144"/>
    <col min="11521" max="11521" width="4.42578125" style="144" customWidth="1"/>
    <col min="11522" max="11522" width="11.5703125" style="144" customWidth="1"/>
    <col min="11523" max="11523" width="40.42578125" style="144" customWidth="1"/>
    <col min="11524" max="11524" width="5.5703125" style="144" customWidth="1"/>
    <col min="11525" max="11525" width="8.5703125" style="144" customWidth="1"/>
    <col min="11526" max="11526" width="9.85546875" style="144" customWidth="1"/>
    <col min="11527" max="11527" width="13.85546875" style="144" customWidth="1"/>
    <col min="11528" max="11531" width="9.140625" style="144"/>
    <col min="11532" max="11532" width="75.42578125" style="144" customWidth="1"/>
    <col min="11533" max="11533" width="45.28515625" style="144" customWidth="1"/>
    <col min="11534" max="11776" width="9.140625" style="144"/>
    <col min="11777" max="11777" width="4.42578125" style="144" customWidth="1"/>
    <col min="11778" max="11778" width="11.5703125" style="144" customWidth="1"/>
    <col min="11779" max="11779" width="40.42578125" style="144" customWidth="1"/>
    <col min="11780" max="11780" width="5.5703125" style="144" customWidth="1"/>
    <col min="11781" max="11781" width="8.5703125" style="144" customWidth="1"/>
    <col min="11782" max="11782" width="9.85546875" style="144" customWidth="1"/>
    <col min="11783" max="11783" width="13.85546875" style="144" customWidth="1"/>
    <col min="11784" max="11787" width="9.140625" style="144"/>
    <col min="11788" max="11788" width="75.42578125" style="144" customWidth="1"/>
    <col min="11789" max="11789" width="45.28515625" style="144" customWidth="1"/>
    <col min="11790" max="12032" width="9.140625" style="144"/>
    <col min="12033" max="12033" width="4.42578125" style="144" customWidth="1"/>
    <col min="12034" max="12034" width="11.5703125" style="144" customWidth="1"/>
    <col min="12035" max="12035" width="40.42578125" style="144" customWidth="1"/>
    <col min="12036" max="12036" width="5.5703125" style="144" customWidth="1"/>
    <col min="12037" max="12037" width="8.5703125" style="144" customWidth="1"/>
    <col min="12038" max="12038" width="9.85546875" style="144" customWidth="1"/>
    <col min="12039" max="12039" width="13.85546875" style="144" customWidth="1"/>
    <col min="12040" max="12043" width="9.140625" style="144"/>
    <col min="12044" max="12044" width="75.42578125" style="144" customWidth="1"/>
    <col min="12045" max="12045" width="45.28515625" style="144" customWidth="1"/>
    <col min="12046" max="12288" width="9.140625" style="144"/>
    <col min="12289" max="12289" width="4.42578125" style="144" customWidth="1"/>
    <col min="12290" max="12290" width="11.5703125" style="144" customWidth="1"/>
    <col min="12291" max="12291" width="40.42578125" style="144" customWidth="1"/>
    <col min="12292" max="12292" width="5.5703125" style="144" customWidth="1"/>
    <col min="12293" max="12293" width="8.5703125" style="144" customWidth="1"/>
    <col min="12294" max="12294" width="9.85546875" style="144" customWidth="1"/>
    <col min="12295" max="12295" width="13.85546875" style="144" customWidth="1"/>
    <col min="12296" max="12299" width="9.140625" style="144"/>
    <col min="12300" max="12300" width="75.42578125" style="144" customWidth="1"/>
    <col min="12301" max="12301" width="45.28515625" style="144" customWidth="1"/>
    <col min="12302" max="12544" width="9.140625" style="144"/>
    <col min="12545" max="12545" width="4.42578125" style="144" customWidth="1"/>
    <col min="12546" max="12546" width="11.5703125" style="144" customWidth="1"/>
    <col min="12547" max="12547" width="40.42578125" style="144" customWidth="1"/>
    <col min="12548" max="12548" width="5.5703125" style="144" customWidth="1"/>
    <col min="12549" max="12549" width="8.5703125" style="144" customWidth="1"/>
    <col min="12550" max="12550" width="9.85546875" style="144" customWidth="1"/>
    <col min="12551" max="12551" width="13.85546875" style="144" customWidth="1"/>
    <col min="12552" max="12555" width="9.140625" style="144"/>
    <col min="12556" max="12556" width="75.42578125" style="144" customWidth="1"/>
    <col min="12557" max="12557" width="45.28515625" style="144" customWidth="1"/>
    <col min="12558" max="12800" width="9.140625" style="144"/>
    <col min="12801" max="12801" width="4.42578125" style="144" customWidth="1"/>
    <col min="12802" max="12802" width="11.5703125" style="144" customWidth="1"/>
    <col min="12803" max="12803" width="40.42578125" style="144" customWidth="1"/>
    <col min="12804" max="12804" width="5.5703125" style="144" customWidth="1"/>
    <col min="12805" max="12805" width="8.5703125" style="144" customWidth="1"/>
    <col min="12806" max="12806" width="9.85546875" style="144" customWidth="1"/>
    <col min="12807" max="12807" width="13.85546875" style="144" customWidth="1"/>
    <col min="12808" max="12811" width="9.140625" style="144"/>
    <col min="12812" max="12812" width="75.42578125" style="144" customWidth="1"/>
    <col min="12813" max="12813" width="45.28515625" style="144" customWidth="1"/>
    <col min="12814" max="13056" width="9.140625" style="144"/>
    <col min="13057" max="13057" width="4.42578125" style="144" customWidth="1"/>
    <col min="13058" max="13058" width="11.5703125" style="144" customWidth="1"/>
    <col min="13059" max="13059" width="40.42578125" style="144" customWidth="1"/>
    <col min="13060" max="13060" width="5.5703125" style="144" customWidth="1"/>
    <col min="13061" max="13061" width="8.5703125" style="144" customWidth="1"/>
    <col min="13062" max="13062" width="9.85546875" style="144" customWidth="1"/>
    <col min="13063" max="13063" width="13.85546875" style="144" customWidth="1"/>
    <col min="13064" max="13067" width="9.140625" style="144"/>
    <col min="13068" max="13068" width="75.42578125" style="144" customWidth="1"/>
    <col min="13069" max="13069" width="45.28515625" style="144" customWidth="1"/>
    <col min="13070" max="13312" width="9.140625" style="144"/>
    <col min="13313" max="13313" width="4.42578125" style="144" customWidth="1"/>
    <col min="13314" max="13314" width="11.5703125" style="144" customWidth="1"/>
    <col min="13315" max="13315" width="40.42578125" style="144" customWidth="1"/>
    <col min="13316" max="13316" width="5.5703125" style="144" customWidth="1"/>
    <col min="13317" max="13317" width="8.5703125" style="144" customWidth="1"/>
    <col min="13318" max="13318" width="9.85546875" style="144" customWidth="1"/>
    <col min="13319" max="13319" width="13.85546875" style="144" customWidth="1"/>
    <col min="13320" max="13323" width="9.140625" style="144"/>
    <col min="13324" max="13324" width="75.42578125" style="144" customWidth="1"/>
    <col min="13325" max="13325" width="45.28515625" style="144" customWidth="1"/>
    <col min="13326" max="13568" width="9.140625" style="144"/>
    <col min="13569" max="13569" width="4.42578125" style="144" customWidth="1"/>
    <col min="13570" max="13570" width="11.5703125" style="144" customWidth="1"/>
    <col min="13571" max="13571" width="40.42578125" style="144" customWidth="1"/>
    <col min="13572" max="13572" width="5.5703125" style="144" customWidth="1"/>
    <col min="13573" max="13573" width="8.5703125" style="144" customWidth="1"/>
    <col min="13574" max="13574" width="9.85546875" style="144" customWidth="1"/>
    <col min="13575" max="13575" width="13.85546875" style="144" customWidth="1"/>
    <col min="13576" max="13579" width="9.140625" style="144"/>
    <col min="13580" max="13580" width="75.42578125" style="144" customWidth="1"/>
    <col min="13581" max="13581" width="45.28515625" style="144" customWidth="1"/>
    <col min="13582" max="13824" width="9.140625" style="144"/>
    <col min="13825" max="13825" width="4.42578125" style="144" customWidth="1"/>
    <col min="13826" max="13826" width="11.5703125" style="144" customWidth="1"/>
    <col min="13827" max="13827" width="40.42578125" style="144" customWidth="1"/>
    <col min="13828" max="13828" width="5.5703125" style="144" customWidth="1"/>
    <col min="13829" max="13829" width="8.5703125" style="144" customWidth="1"/>
    <col min="13830" max="13830" width="9.85546875" style="144" customWidth="1"/>
    <col min="13831" max="13831" width="13.85546875" style="144" customWidth="1"/>
    <col min="13832" max="13835" width="9.140625" style="144"/>
    <col min="13836" max="13836" width="75.42578125" style="144" customWidth="1"/>
    <col min="13837" max="13837" width="45.28515625" style="144" customWidth="1"/>
    <col min="13838" max="14080" width="9.140625" style="144"/>
    <col min="14081" max="14081" width="4.42578125" style="144" customWidth="1"/>
    <col min="14082" max="14082" width="11.5703125" style="144" customWidth="1"/>
    <col min="14083" max="14083" width="40.42578125" style="144" customWidth="1"/>
    <col min="14084" max="14084" width="5.5703125" style="144" customWidth="1"/>
    <col min="14085" max="14085" width="8.5703125" style="144" customWidth="1"/>
    <col min="14086" max="14086" width="9.85546875" style="144" customWidth="1"/>
    <col min="14087" max="14087" width="13.85546875" style="144" customWidth="1"/>
    <col min="14088" max="14091" width="9.140625" style="144"/>
    <col min="14092" max="14092" width="75.42578125" style="144" customWidth="1"/>
    <col min="14093" max="14093" width="45.28515625" style="144" customWidth="1"/>
    <col min="14094" max="14336" width="9.140625" style="144"/>
    <col min="14337" max="14337" width="4.42578125" style="144" customWidth="1"/>
    <col min="14338" max="14338" width="11.5703125" style="144" customWidth="1"/>
    <col min="14339" max="14339" width="40.42578125" style="144" customWidth="1"/>
    <col min="14340" max="14340" width="5.5703125" style="144" customWidth="1"/>
    <col min="14341" max="14341" width="8.5703125" style="144" customWidth="1"/>
    <col min="14342" max="14342" width="9.85546875" style="144" customWidth="1"/>
    <col min="14343" max="14343" width="13.85546875" style="144" customWidth="1"/>
    <col min="14344" max="14347" width="9.140625" style="144"/>
    <col min="14348" max="14348" width="75.42578125" style="144" customWidth="1"/>
    <col min="14349" max="14349" width="45.28515625" style="144" customWidth="1"/>
    <col min="14350" max="14592" width="9.140625" style="144"/>
    <col min="14593" max="14593" width="4.42578125" style="144" customWidth="1"/>
    <col min="14594" max="14594" width="11.5703125" style="144" customWidth="1"/>
    <col min="14595" max="14595" width="40.42578125" style="144" customWidth="1"/>
    <col min="14596" max="14596" width="5.5703125" style="144" customWidth="1"/>
    <col min="14597" max="14597" width="8.5703125" style="144" customWidth="1"/>
    <col min="14598" max="14598" width="9.85546875" style="144" customWidth="1"/>
    <col min="14599" max="14599" width="13.85546875" style="144" customWidth="1"/>
    <col min="14600" max="14603" width="9.140625" style="144"/>
    <col min="14604" max="14604" width="75.42578125" style="144" customWidth="1"/>
    <col min="14605" max="14605" width="45.28515625" style="144" customWidth="1"/>
    <col min="14606" max="14848" width="9.140625" style="144"/>
    <col min="14849" max="14849" width="4.42578125" style="144" customWidth="1"/>
    <col min="14850" max="14850" width="11.5703125" style="144" customWidth="1"/>
    <col min="14851" max="14851" width="40.42578125" style="144" customWidth="1"/>
    <col min="14852" max="14852" width="5.5703125" style="144" customWidth="1"/>
    <col min="14853" max="14853" width="8.5703125" style="144" customWidth="1"/>
    <col min="14854" max="14854" width="9.85546875" style="144" customWidth="1"/>
    <col min="14855" max="14855" width="13.85546875" style="144" customWidth="1"/>
    <col min="14856" max="14859" width="9.140625" style="144"/>
    <col min="14860" max="14860" width="75.42578125" style="144" customWidth="1"/>
    <col min="14861" max="14861" width="45.28515625" style="144" customWidth="1"/>
    <col min="14862" max="15104" width="9.140625" style="144"/>
    <col min="15105" max="15105" width="4.42578125" style="144" customWidth="1"/>
    <col min="15106" max="15106" width="11.5703125" style="144" customWidth="1"/>
    <col min="15107" max="15107" width="40.42578125" style="144" customWidth="1"/>
    <col min="15108" max="15108" width="5.5703125" style="144" customWidth="1"/>
    <col min="15109" max="15109" width="8.5703125" style="144" customWidth="1"/>
    <col min="15110" max="15110" width="9.85546875" style="144" customWidth="1"/>
    <col min="15111" max="15111" width="13.85546875" style="144" customWidth="1"/>
    <col min="15112" max="15115" width="9.140625" style="144"/>
    <col min="15116" max="15116" width="75.42578125" style="144" customWidth="1"/>
    <col min="15117" max="15117" width="45.28515625" style="144" customWidth="1"/>
    <col min="15118" max="15360" width="9.140625" style="144"/>
    <col min="15361" max="15361" width="4.42578125" style="144" customWidth="1"/>
    <col min="15362" max="15362" width="11.5703125" style="144" customWidth="1"/>
    <col min="15363" max="15363" width="40.42578125" style="144" customWidth="1"/>
    <col min="15364" max="15364" width="5.5703125" style="144" customWidth="1"/>
    <col min="15365" max="15365" width="8.5703125" style="144" customWidth="1"/>
    <col min="15366" max="15366" width="9.85546875" style="144" customWidth="1"/>
    <col min="15367" max="15367" width="13.85546875" style="144" customWidth="1"/>
    <col min="15368" max="15371" width="9.140625" style="144"/>
    <col min="15372" max="15372" width="75.42578125" style="144" customWidth="1"/>
    <col min="15373" max="15373" width="45.28515625" style="144" customWidth="1"/>
    <col min="15374" max="15616" width="9.140625" style="144"/>
    <col min="15617" max="15617" width="4.42578125" style="144" customWidth="1"/>
    <col min="15618" max="15618" width="11.5703125" style="144" customWidth="1"/>
    <col min="15619" max="15619" width="40.42578125" style="144" customWidth="1"/>
    <col min="15620" max="15620" width="5.5703125" style="144" customWidth="1"/>
    <col min="15621" max="15621" width="8.5703125" style="144" customWidth="1"/>
    <col min="15622" max="15622" width="9.85546875" style="144" customWidth="1"/>
    <col min="15623" max="15623" width="13.85546875" style="144" customWidth="1"/>
    <col min="15624" max="15627" width="9.140625" style="144"/>
    <col min="15628" max="15628" width="75.42578125" style="144" customWidth="1"/>
    <col min="15629" max="15629" width="45.28515625" style="144" customWidth="1"/>
    <col min="15630" max="15872" width="9.140625" style="144"/>
    <col min="15873" max="15873" width="4.42578125" style="144" customWidth="1"/>
    <col min="15874" max="15874" width="11.5703125" style="144" customWidth="1"/>
    <col min="15875" max="15875" width="40.42578125" style="144" customWidth="1"/>
    <col min="15876" max="15876" width="5.5703125" style="144" customWidth="1"/>
    <col min="15877" max="15877" width="8.5703125" style="144" customWidth="1"/>
    <col min="15878" max="15878" width="9.85546875" style="144" customWidth="1"/>
    <col min="15879" max="15879" width="13.85546875" style="144" customWidth="1"/>
    <col min="15880" max="15883" width="9.140625" style="144"/>
    <col min="15884" max="15884" width="75.42578125" style="144" customWidth="1"/>
    <col min="15885" max="15885" width="45.28515625" style="144" customWidth="1"/>
    <col min="15886" max="16128" width="9.140625" style="144"/>
    <col min="16129" max="16129" width="4.42578125" style="144" customWidth="1"/>
    <col min="16130" max="16130" width="11.5703125" style="144" customWidth="1"/>
    <col min="16131" max="16131" width="40.42578125" style="144" customWidth="1"/>
    <col min="16132" max="16132" width="5.5703125" style="144" customWidth="1"/>
    <col min="16133" max="16133" width="8.5703125" style="144" customWidth="1"/>
    <col min="16134" max="16134" width="9.85546875" style="144" customWidth="1"/>
    <col min="16135" max="16135" width="13.85546875" style="144" customWidth="1"/>
    <col min="16136" max="16139" width="9.140625" style="144"/>
    <col min="16140" max="16140" width="75.42578125" style="144" customWidth="1"/>
    <col min="16141" max="16141" width="45.28515625" style="144" customWidth="1"/>
    <col min="16142" max="16384" width="9.140625" style="144"/>
  </cols>
  <sheetData>
    <row r="1" spans="1:104" ht="15.75" x14ac:dyDescent="0.25">
      <c r="A1" s="227" t="s">
        <v>65</v>
      </c>
      <c r="B1" s="227"/>
      <c r="C1" s="227"/>
      <c r="D1" s="227"/>
      <c r="E1" s="227"/>
      <c r="F1" s="227"/>
      <c r="G1" s="227"/>
    </row>
    <row r="2" spans="1:104" ht="14.25" customHeight="1" thickBot="1" x14ac:dyDescent="0.25">
      <c r="A2" s="145"/>
      <c r="B2" s="146"/>
      <c r="C2" s="147"/>
      <c r="D2" s="147"/>
      <c r="E2" s="148"/>
      <c r="F2" s="147"/>
      <c r="G2" s="147"/>
    </row>
    <row r="3" spans="1:104" ht="13.5" thickTop="1" x14ac:dyDescent="0.2">
      <c r="A3" s="216" t="s">
        <v>49</v>
      </c>
      <c r="B3" s="217"/>
      <c r="C3" s="95" t="str">
        <f>CONCATENATE(cislostavby," ",nazevstavby)</f>
        <v>07/2018 Výstavní a spolkové centrum v obci Halenkov</v>
      </c>
      <c r="D3" s="149"/>
      <c r="E3" s="150" t="s">
        <v>66</v>
      </c>
      <c r="F3" s="151" t="str">
        <f>Rekapitulace!H1</f>
        <v>D. 1. 2</v>
      </c>
      <c r="G3" s="152"/>
    </row>
    <row r="4" spans="1:104" ht="13.5" thickBot="1" x14ac:dyDescent="0.25">
      <c r="A4" s="228" t="s">
        <v>51</v>
      </c>
      <c r="B4" s="219"/>
      <c r="C4" s="101" t="str">
        <f>CONCATENATE(cisloobjektu," ",nazevobjektu)</f>
        <v>SO 03 Přípojka plynu, vnitřní plynoinstalace</v>
      </c>
      <c r="D4" s="153"/>
      <c r="E4" s="229" t="str">
        <f>Rekapitulace!G2</f>
        <v>Vnitřní plynoinstalace</v>
      </c>
      <c r="F4" s="230"/>
      <c r="G4" s="231"/>
    </row>
    <row r="5" spans="1:104" ht="13.5" thickTop="1" x14ac:dyDescent="0.2">
      <c r="A5" s="154"/>
      <c r="B5" s="145"/>
      <c r="C5" s="145"/>
      <c r="D5" s="145"/>
      <c r="E5" s="155"/>
      <c r="F5" s="145"/>
      <c r="G5" s="156"/>
    </row>
    <row r="6" spans="1:104" x14ac:dyDescent="0.2">
      <c r="A6" s="157" t="s">
        <v>67</v>
      </c>
      <c r="B6" s="158" t="s">
        <v>68</v>
      </c>
      <c r="C6" s="158" t="s">
        <v>69</v>
      </c>
      <c r="D6" s="158" t="s">
        <v>70</v>
      </c>
      <c r="E6" s="159" t="s">
        <v>71</v>
      </c>
      <c r="F6" s="158" t="s">
        <v>72</v>
      </c>
      <c r="G6" s="160" t="s">
        <v>73</v>
      </c>
    </row>
    <row r="7" spans="1:104" x14ac:dyDescent="0.2">
      <c r="A7" s="161" t="s">
        <v>74</v>
      </c>
      <c r="B7" s="162" t="s">
        <v>82</v>
      </c>
      <c r="C7" s="163" t="s">
        <v>83</v>
      </c>
      <c r="D7" s="164"/>
      <c r="E7" s="165"/>
      <c r="F7" s="165"/>
      <c r="G7" s="166"/>
      <c r="H7" s="167"/>
      <c r="I7" s="167"/>
      <c r="O7" s="168">
        <v>1</v>
      </c>
    </row>
    <row r="8" spans="1:104" x14ac:dyDescent="0.2">
      <c r="A8" s="169">
        <v>1</v>
      </c>
      <c r="B8" s="170" t="s">
        <v>84</v>
      </c>
      <c r="C8" s="171" t="s">
        <v>85</v>
      </c>
      <c r="D8" s="172" t="s">
        <v>86</v>
      </c>
      <c r="E8" s="173">
        <v>1</v>
      </c>
      <c r="F8" s="173">
        <v>0</v>
      </c>
      <c r="G8" s="174">
        <f>E8*F8</f>
        <v>0</v>
      </c>
      <c r="O8" s="168">
        <v>2</v>
      </c>
      <c r="AA8" s="144">
        <v>1</v>
      </c>
      <c r="AB8" s="144">
        <v>7</v>
      </c>
      <c r="AC8" s="144">
        <v>7</v>
      </c>
      <c r="AZ8" s="144">
        <v>2</v>
      </c>
      <c r="BA8" s="144">
        <f>IF(AZ8=1,G8,0)</f>
        <v>0</v>
      </c>
      <c r="BB8" s="144">
        <f>IF(AZ8=2,G8,0)</f>
        <v>0</v>
      </c>
      <c r="BC8" s="144">
        <f>IF(AZ8=3,G8,0)</f>
        <v>0</v>
      </c>
      <c r="BD8" s="144">
        <f>IF(AZ8=4,G8,0)</f>
        <v>0</v>
      </c>
      <c r="BE8" s="144">
        <f>IF(AZ8=5,G8,0)</f>
        <v>0</v>
      </c>
      <c r="CA8" s="175">
        <v>1</v>
      </c>
      <c r="CB8" s="175">
        <v>7</v>
      </c>
      <c r="CZ8" s="144">
        <v>4.7699999999999999E-3</v>
      </c>
    </row>
    <row r="9" spans="1:104" x14ac:dyDescent="0.2">
      <c r="A9" s="183"/>
      <c r="B9" s="184" t="s">
        <v>75</v>
      </c>
      <c r="C9" s="185" t="str">
        <f>CONCATENATE(B7," ",C7)</f>
        <v>713 Izolace tepelné</v>
      </c>
      <c r="D9" s="186"/>
      <c r="E9" s="187"/>
      <c r="F9" s="188"/>
      <c r="G9" s="189">
        <f>SUM(G7:G8)</f>
        <v>0</v>
      </c>
      <c r="O9" s="168">
        <v>4</v>
      </c>
      <c r="BA9" s="190">
        <f>SUM(BA7:BA8)</f>
        <v>0</v>
      </c>
      <c r="BB9" s="190">
        <f>SUM(BB7:BB8)</f>
        <v>0</v>
      </c>
      <c r="BC9" s="190">
        <f>SUM(BC7:BC8)</f>
        <v>0</v>
      </c>
      <c r="BD9" s="190">
        <f>SUM(BD7:BD8)</f>
        <v>0</v>
      </c>
      <c r="BE9" s="190">
        <f>SUM(BE7:BE8)</f>
        <v>0</v>
      </c>
    </row>
    <row r="10" spans="1:104" x14ac:dyDescent="0.2">
      <c r="A10" s="161" t="s">
        <v>74</v>
      </c>
      <c r="B10" s="162" t="s">
        <v>87</v>
      </c>
      <c r="C10" s="163" t="s">
        <v>88</v>
      </c>
      <c r="D10" s="164"/>
      <c r="E10" s="165"/>
      <c r="F10" s="165"/>
      <c r="G10" s="166"/>
      <c r="H10" s="167"/>
      <c r="I10" s="167"/>
      <c r="O10" s="168">
        <v>1</v>
      </c>
    </row>
    <row r="11" spans="1:104" ht="22.5" x14ac:dyDescent="0.2">
      <c r="A11" s="169">
        <v>2</v>
      </c>
      <c r="B11" s="170" t="s">
        <v>89</v>
      </c>
      <c r="C11" s="171" t="s">
        <v>90</v>
      </c>
      <c r="D11" s="172" t="s">
        <v>91</v>
      </c>
      <c r="E11" s="173">
        <v>15.17</v>
      </c>
      <c r="F11" s="173">
        <v>0</v>
      </c>
      <c r="G11" s="174">
        <f>E11*F11</f>
        <v>0</v>
      </c>
      <c r="O11" s="168">
        <v>2</v>
      </c>
      <c r="AA11" s="144">
        <v>1</v>
      </c>
      <c r="AB11" s="144">
        <v>7</v>
      </c>
      <c r="AC11" s="144">
        <v>7</v>
      </c>
      <c r="AZ11" s="144">
        <v>2</v>
      </c>
      <c r="BA11" s="144">
        <f>IF(AZ11=1,G11,0)</f>
        <v>0</v>
      </c>
      <c r="BB11" s="144">
        <f>IF(AZ11=2,G11,0)</f>
        <v>0</v>
      </c>
      <c r="BC11" s="144">
        <f>IF(AZ11=3,G11,0)</f>
        <v>0</v>
      </c>
      <c r="BD11" s="144">
        <f>IF(AZ11=4,G11,0)</f>
        <v>0</v>
      </c>
      <c r="BE11" s="144">
        <f>IF(AZ11=5,G11,0)</f>
        <v>0</v>
      </c>
      <c r="CA11" s="175">
        <v>1</v>
      </c>
      <c r="CB11" s="175">
        <v>7</v>
      </c>
      <c r="CZ11" s="144">
        <v>5.8500000000000002E-3</v>
      </c>
    </row>
    <row r="12" spans="1:104" x14ac:dyDescent="0.2">
      <c r="A12" s="176"/>
      <c r="B12" s="179"/>
      <c r="C12" s="225" t="s">
        <v>92</v>
      </c>
      <c r="D12" s="226"/>
      <c r="E12" s="180">
        <v>0</v>
      </c>
      <c r="F12" s="181"/>
      <c r="G12" s="182"/>
      <c r="M12" s="178" t="s">
        <v>92</v>
      </c>
      <c r="O12" s="168"/>
    </row>
    <row r="13" spans="1:104" x14ac:dyDescent="0.2">
      <c r="A13" s="176"/>
      <c r="B13" s="179"/>
      <c r="C13" s="225" t="s">
        <v>93</v>
      </c>
      <c r="D13" s="226"/>
      <c r="E13" s="180">
        <v>15.17</v>
      </c>
      <c r="F13" s="181"/>
      <c r="G13" s="182"/>
      <c r="M13" s="178" t="s">
        <v>93</v>
      </c>
      <c r="O13" s="168"/>
    </row>
    <row r="14" spans="1:104" x14ac:dyDescent="0.2">
      <c r="A14" s="169">
        <v>3</v>
      </c>
      <c r="B14" s="170" t="s">
        <v>94</v>
      </c>
      <c r="C14" s="171" t="s">
        <v>95</v>
      </c>
      <c r="D14" s="172" t="s">
        <v>91</v>
      </c>
      <c r="E14" s="173">
        <v>5.92</v>
      </c>
      <c r="F14" s="173">
        <v>0</v>
      </c>
      <c r="G14" s="174">
        <f>E14*F14</f>
        <v>0</v>
      </c>
      <c r="O14" s="168">
        <v>2</v>
      </c>
      <c r="AA14" s="144">
        <v>12</v>
      </c>
      <c r="AB14" s="144">
        <v>0</v>
      </c>
      <c r="AC14" s="144">
        <v>1</v>
      </c>
      <c r="AZ14" s="144">
        <v>2</v>
      </c>
      <c r="BA14" s="144">
        <f>IF(AZ14=1,G14,0)</f>
        <v>0</v>
      </c>
      <c r="BB14" s="144">
        <f>IF(AZ14=2,G14,0)</f>
        <v>0</v>
      </c>
      <c r="BC14" s="144">
        <f>IF(AZ14=3,G14,0)</f>
        <v>0</v>
      </c>
      <c r="BD14" s="144">
        <f>IF(AZ14=4,G14,0)</f>
        <v>0</v>
      </c>
      <c r="BE14" s="144">
        <f>IF(AZ14=5,G14,0)</f>
        <v>0</v>
      </c>
      <c r="CA14" s="175">
        <v>12</v>
      </c>
      <c r="CB14" s="175">
        <v>0</v>
      </c>
      <c r="CZ14" s="144">
        <v>0</v>
      </c>
    </row>
    <row r="15" spans="1:104" x14ac:dyDescent="0.2">
      <c r="A15" s="176"/>
      <c r="B15" s="179"/>
      <c r="C15" s="225" t="s">
        <v>96</v>
      </c>
      <c r="D15" s="226"/>
      <c r="E15" s="180">
        <v>0</v>
      </c>
      <c r="F15" s="181"/>
      <c r="G15" s="182"/>
      <c r="M15" s="178" t="s">
        <v>96</v>
      </c>
      <c r="O15" s="168"/>
    </row>
    <row r="16" spans="1:104" x14ac:dyDescent="0.2">
      <c r="A16" s="176"/>
      <c r="B16" s="179"/>
      <c r="C16" s="225" t="s">
        <v>97</v>
      </c>
      <c r="D16" s="226"/>
      <c r="E16" s="180">
        <v>5.92</v>
      </c>
      <c r="F16" s="181"/>
      <c r="G16" s="182"/>
      <c r="M16" s="178" t="s">
        <v>97</v>
      </c>
      <c r="O16" s="168"/>
    </row>
    <row r="17" spans="1:104" x14ac:dyDescent="0.2">
      <c r="A17" s="169">
        <v>4</v>
      </c>
      <c r="B17" s="170" t="s">
        <v>98</v>
      </c>
      <c r="C17" s="171" t="s">
        <v>99</v>
      </c>
      <c r="D17" s="172" t="s">
        <v>86</v>
      </c>
      <c r="E17" s="173">
        <v>1</v>
      </c>
      <c r="F17" s="173">
        <v>0</v>
      </c>
      <c r="G17" s="174">
        <f>E17*F17</f>
        <v>0</v>
      </c>
      <c r="O17" s="168">
        <v>2</v>
      </c>
      <c r="AA17" s="144">
        <v>1</v>
      </c>
      <c r="AB17" s="144">
        <v>7</v>
      </c>
      <c r="AC17" s="144">
        <v>7</v>
      </c>
      <c r="AZ17" s="144">
        <v>2</v>
      </c>
      <c r="BA17" s="144">
        <f>IF(AZ17=1,G17,0)</f>
        <v>0</v>
      </c>
      <c r="BB17" s="144">
        <f>IF(AZ17=2,G17,0)</f>
        <v>0</v>
      </c>
      <c r="BC17" s="144">
        <f>IF(AZ17=3,G17,0)</f>
        <v>0</v>
      </c>
      <c r="BD17" s="144">
        <f>IF(AZ17=4,G17,0)</f>
        <v>0</v>
      </c>
      <c r="BE17" s="144">
        <f>IF(AZ17=5,G17,0)</f>
        <v>0</v>
      </c>
      <c r="CA17" s="175">
        <v>1</v>
      </c>
      <c r="CB17" s="175">
        <v>7</v>
      </c>
      <c r="CZ17" s="144">
        <v>0</v>
      </c>
    </row>
    <row r="18" spans="1:104" x14ac:dyDescent="0.2">
      <c r="A18" s="169">
        <v>5</v>
      </c>
      <c r="B18" s="170" t="s">
        <v>100</v>
      </c>
      <c r="C18" s="171" t="s">
        <v>101</v>
      </c>
      <c r="D18" s="172" t="s">
        <v>91</v>
      </c>
      <c r="E18" s="173">
        <v>15.17</v>
      </c>
      <c r="F18" s="173">
        <v>0</v>
      </c>
      <c r="G18" s="174">
        <f>E18*F18</f>
        <v>0</v>
      </c>
      <c r="O18" s="168">
        <v>2</v>
      </c>
      <c r="AA18" s="144">
        <v>1</v>
      </c>
      <c r="AB18" s="144">
        <v>7</v>
      </c>
      <c r="AC18" s="144">
        <v>7</v>
      </c>
      <c r="AZ18" s="144">
        <v>2</v>
      </c>
      <c r="BA18" s="144">
        <f>IF(AZ18=1,G18,0)</f>
        <v>0</v>
      </c>
      <c r="BB18" s="144">
        <f>IF(AZ18=2,G18,0)</f>
        <v>0</v>
      </c>
      <c r="BC18" s="144">
        <f>IF(AZ18=3,G18,0)</f>
        <v>0</v>
      </c>
      <c r="BD18" s="144">
        <f>IF(AZ18=4,G18,0)</f>
        <v>0</v>
      </c>
      <c r="BE18" s="144">
        <f>IF(AZ18=5,G18,0)</f>
        <v>0</v>
      </c>
      <c r="CA18" s="175">
        <v>1</v>
      </c>
      <c r="CB18" s="175">
        <v>7</v>
      </c>
      <c r="CZ18" s="144">
        <v>0</v>
      </c>
    </row>
    <row r="19" spans="1:104" x14ac:dyDescent="0.2">
      <c r="A19" s="176"/>
      <c r="B19" s="179"/>
      <c r="C19" s="225" t="s">
        <v>92</v>
      </c>
      <c r="D19" s="226"/>
      <c r="E19" s="180">
        <v>0</v>
      </c>
      <c r="F19" s="181"/>
      <c r="G19" s="182"/>
      <c r="M19" s="178" t="s">
        <v>92</v>
      </c>
      <c r="O19" s="168"/>
    </row>
    <row r="20" spans="1:104" x14ac:dyDescent="0.2">
      <c r="A20" s="176"/>
      <c r="B20" s="179"/>
      <c r="C20" s="225" t="s">
        <v>93</v>
      </c>
      <c r="D20" s="226"/>
      <c r="E20" s="180">
        <v>15.17</v>
      </c>
      <c r="F20" s="181"/>
      <c r="G20" s="182"/>
      <c r="M20" s="178" t="s">
        <v>93</v>
      </c>
      <c r="O20" s="168"/>
    </row>
    <row r="21" spans="1:104" x14ac:dyDescent="0.2">
      <c r="A21" s="169">
        <v>6</v>
      </c>
      <c r="B21" s="170" t="s">
        <v>102</v>
      </c>
      <c r="C21" s="171" t="s">
        <v>103</v>
      </c>
      <c r="D21" s="172" t="s">
        <v>86</v>
      </c>
      <c r="E21" s="173">
        <v>1</v>
      </c>
      <c r="F21" s="173">
        <v>0</v>
      </c>
      <c r="G21" s="174">
        <f t="shared" ref="G21:G28" si="0">E21*F21</f>
        <v>0</v>
      </c>
      <c r="O21" s="168">
        <v>2</v>
      </c>
      <c r="AA21" s="144">
        <v>1</v>
      </c>
      <c r="AB21" s="144">
        <v>7</v>
      </c>
      <c r="AC21" s="144">
        <v>7</v>
      </c>
      <c r="AZ21" s="144">
        <v>2</v>
      </c>
      <c r="BA21" s="144">
        <f t="shared" ref="BA21:BA28" si="1">IF(AZ21=1,G21,0)</f>
        <v>0</v>
      </c>
      <c r="BB21" s="144">
        <f t="shared" ref="BB21:BB28" si="2">IF(AZ21=2,G21,0)</f>
        <v>0</v>
      </c>
      <c r="BC21" s="144">
        <f t="shared" ref="BC21:BC28" si="3">IF(AZ21=3,G21,0)</f>
        <v>0</v>
      </c>
      <c r="BD21" s="144">
        <f t="shared" ref="BD21:BD28" si="4">IF(AZ21=4,G21,0)</f>
        <v>0</v>
      </c>
      <c r="BE21" s="144">
        <f t="shared" ref="BE21:BE28" si="5">IF(AZ21=5,G21,0)</f>
        <v>0</v>
      </c>
      <c r="CA21" s="175">
        <v>1</v>
      </c>
      <c r="CB21" s="175">
        <v>7</v>
      </c>
      <c r="CZ21" s="144">
        <v>0</v>
      </c>
    </row>
    <row r="22" spans="1:104" x14ac:dyDescent="0.2">
      <c r="A22" s="169">
        <v>7</v>
      </c>
      <c r="B22" s="170" t="s">
        <v>104</v>
      </c>
      <c r="C22" s="171" t="s">
        <v>105</v>
      </c>
      <c r="D22" s="172" t="s">
        <v>106</v>
      </c>
      <c r="E22" s="173">
        <v>1</v>
      </c>
      <c r="F22" s="173">
        <v>0</v>
      </c>
      <c r="G22" s="174">
        <f t="shared" si="0"/>
        <v>0</v>
      </c>
      <c r="O22" s="168">
        <v>2</v>
      </c>
      <c r="AA22" s="144">
        <v>1</v>
      </c>
      <c r="AB22" s="144">
        <v>0</v>
      </c>
      <c r="AC22" s="144">
        <v>0</v>
      </c>
      <c r="AZ22" s="144">
        <v>2</v>
      </c>
      <c r="BA22" s="144">
        <f t="shared" si="1"/>
        <v>0</v>
      </c>
      <c r="BB22" s="144">
        <f t="shared" si="2"/>
        <v>0</v>
      </c>
      <c r="BC22" s="144">
        <f t="shared" si="3"/>
        <v>0</v>
      </c>
      <c r="BD22" s="144">
        <f t="shared" si="4"/>
        <v>0</v>
      </c>
      <c r="BE22" s="144">
        <f t="shared" si="5"/>
        <v>0</v>
      </c>
      <c r="CA22" s="175">
        <v>1</v>
      </c>
      <c r="CB22" s="175">
        <v>0</v>
      </c>
      <c r="CZ22" s="144">
        <v>0</v>
      </c>
    </row>
    <row r="23" spans="1:104" x14ac:dyDescent="0.2">
      <c r="A23" s="169">
        <v>8</v>
      </c>
      <c r="B23" s="170" t="s">
        <v>107</v>
      </c>
      <c r="C23" s="171" t="s">
        <v>108</v>
      </c>
      <c r="D23" s="172" t="s">
        <v>86</v>
      </c>
      <c r="E23" s="173">
        <v>1</v>
      </c>
      <c r="F23" s="173">
        <v>0</v>
      </c>
      <c r="G23" s="174">
        <f t="shared" si="0"/>
        <v>0</v>
      </c>
      <c r="O23" s="168">
        <v>2</v>
      </c>
      <c r="AA23" s="144">
        <v>1</v>
      </c>
      <c r="AB23" s="144">
        <v>7</v>
      </c>
      <c r="AC23" s="144">
        <v>7</v>
      </c>
      <c r="AZ23" s="144">
        <v>2</v>
      </c>
      <c r="BA23" s="144">
        <f t="shared" si="1"/>
        <v>0</v>
      </c>
      <c r="BB23" s="144">
        <f t="shared" si="2"/>
        <v>0</v>
      </c>
      <c r="BC23" s="144">
        <f t="shared" si="3"/>
        <v>0</v>
      </c>
      <c r="BD23" s="144">
        <f t="shared" si="4"/>
        <v>0</v>
      </c>
      <c r="BE23" s="144">
        <f t="shared" si="5"/>
        <v>0</v>
      </c>
      <c r="CA23" s="175">
        <v>1</v>
      </c>
      <c r="CB23" s="175">
        <v>7</v>
      </c>
      <c r="CZ23" s="144">
        <v>4.6999999999999999E-4</v>
      </c>
    </row>
    <row r="24" spans="1:104" ht="22.5" x14ac:dyDescent="0.2">
      <c r="A24" s="169">
        <v>9</v>
      </c>
      <c r="B24" s="170" t="s">
        <v>109</v>
      </c>
      <c r="C24" s="171" t="s">
        <v>110</v>
      </c>
      <c r="D24" s="172" t="s">
        <v>86</v>
      </c>
      <c r="E24" s="173">
        <v>1</v>
      </c>
      <c r="F24" s="173">
        <v>0</v>
      </c>
      <c r="G24" s="174">
        <f t="shared" si="0"/>
        <v>0</v>
      </c>
      <c r="O24" s="168">
        <v>2</v>
      </c>
      <c r="AA24" s="144">
        <v>12</v>
      </c>
      <c r="AB24" s="144">
        <v>1</v>
      </c>
      <c r="AC24" s="144">
        <v>2</v>
      </c>
      <c r="AZ24" s="144">
        <v>2</v>
      </c>
      <c r="BA24" s="144">
        <f t="shared" si="1"/>
        <v>0</v>
      </c>
      <c r="BB24" s="144">
        <f t="shared" si="2"/>
        <v>0</v>
      </c>
      <c r="BC24" s="144">
        <f t="shared" si="3"/>
        <v>0</v>
      </c>
      <c r="BD24" s="144">
        <f t="shared" si="4"/>
        <v>0</v>
      </c>
      <c r="BE24" s="144">
        <f t="shared" si="5"/>
        <v>0</v>
      </c>
      <c r="CA24" s="175">
        <v>12</v>
      </c>
      <c r="CB24" s="175">
        <v>1</v>
      </c>
      <c r="CZ24" s="144">
        <v>0</v>
      </c>
    </row>
    <row r="25" spans="1:104" x14ac:dyDescent="0.2">
      <c r="A25" s="169">
        <v>10</v>
      </c>
      <c r="B25" s="170" t="s">
        <v>111</v>
      </c>
      <c r="C25" s="171" t="s">
        <v>112</v>
      </c>
      <c r="D25" s="172" t="s">
        <v>86</v>
      </c>
      <c r="E25" s="173">
        <v>1</v>
      </c>
      <c r="F25" s="173">
        <v>0</v>
      </c>
      <c r="G25" s="174">
        <f t="shared" si="0"/>
        <v>0</v>
      </c>
      <c r="O25" s="168">
        <v>2</v>
      </c>
      <c r="AA25" s="144">
        <v>1</v>
      </c>
      <c r="AB25" s="144">
        <v>0</v>
      </c>
      <c r="AC25" s="144">
        <v>0</v>
      </c>
      <c r="AZ25" s="144">
        <v>2</v>
      </c>
      <c r="BA25" s="144">
        <f t="shared" si="1"/>
        <v>0</v>
      </c>
      <c r="BB25" s="144">
        <f t="shared" si="2"/>
        <v>0</v>
      </c>
      <c r="BC25" s="144">
        <f t="shared" si="3"/>
        <v>0</v>
      </c>
      <c r="BD25" s="144">
        <f t="shared" si="4"/>
        <v>0</v>
      </c>
      <c r="BE25" s="144">
        <f t="shared" si="5"/>
        <v>0</v>
      </c>
      <c r="CA25" s="175">
        <v>1</v>
      </c>
      <c r="CB25" s="175">
        <v>0</v>
      </c>
      <c r="CZ25" s="144">
        <v>5.6699999999999997E-3</v>
      </c>
    </row>
    <row r="26" spans="1:104" x14ac:dyDescent="0.2">
      <c r="A26" s="169">
        <v>11</v>
      </c>
      <c r="B26" s="170" t="s">
        <v>113</v>
      </c>
      <c r="C26" s="171" t="s">
        <v>114</v>
      </c>
      <c r="D26" s="172" t="s">
        <v>115</v>
      </c>
      <c r="E26" s="173">
        <v>10</v>
      </c>
      <c r="F26" s="173">
        <v>0</v>
      </c>
      <c r="G26" s="174">
        <f t="shared" si="0"/>
        <v>0</v>
      </c>
      <c r="O26" s="168">
        <v>2</v>
      </c>
      <c r="AA26" s="144">
        <v>12</v>
      </c>
      <c r="AB26" s="144">
        <v>0</v>
      </c>
      <c r="AC26" s="144">
        <v>3</v>
      </c>
      <c r="AZ26" s="144">
        <v>2</v>
      </c>
      <c r="BA26" s="144">
        <f t="shared" si="1"/>
        <v>0</v>
      </c>
      <c r="BB26" s="144">
        <f t="shared" si="2"/>
        <v>0</v>
      </c>
      <c r="BC26" s="144">
        <f t="shared" si="3"/>
        <v>0</v>
      </c>
      <c r="BD26" s="144">
        <f t="shared" si="4"/>
        <v>0</v>
      </c>
      <c r="BE26" s="144">
        <f t="shared" si="5"/>
        <v>0</v>
      </c>
      <c r="CA26" s="175">
        <v>12</v>
      </c>
      <c r="CB26" s="175">
        <v>0</v>
      </c>
      <c r="CZ26" s="144">
        <v>0</v>
      </c>
    </row>
    <row r="27" spans="1:104" ht="22.5" x14ac:dyDescent="0.2">
      <c r="A27" s="169">
        <v>12</v>
      </c>
      <c r="B27" s="170" t="s">
        <v>116</v>
      </c>
      <c r="C27" s="171" t="s">
        <v>117</v>
      </c>
      <c r="D27" s="172" t="s">
        <v>118</v>
      </c>
      <c r="E27" s="173">
        <v>1</v>
      </c>
      <c r="F27" s="173">
        <v>0</v>
      </c>
      <c r="G27" s="174">
        <f t="shared" si="0"/>
        <v>0</v>
      </c>
      <c r="O27" s="168">
        <v>2</v>
      </c>
      <c r="AA27" s="144">
        <v>12</v>
      </c>
      <c r="AB27" s="144">
        <v>0</v>
      </c>
      <c r="AC27" s="144">
        <v>4</v>
      </c>
      <c r="AZ27" s="144">
        <v>2</v>
      </c>
      <c r="BA27" s="144">
        <f t="shared" si="1"/>
        <v>0</v>
      </c>
      <c r="BB27" s="144">
        <f t="shared" si="2"/>
        <v>0</v>
      </c>
      <c r="BC27" s="144">
        <f t="shared" si="3"/>
        <v>0</v>
      </c>
      <c r="BD27" s="144">
        <f t="shared" si="4"/>
        <v>0</v>
      </c>
      <c r="BE27" s="144">
        <f t="shared" si="5"/>
        <v>0</v>
      </c>
      <c r="CA27" s="175">
        <v>12</v>
      </c>
      <c r="CB27" s="175">
        <v>0</v>
      </c>
      <c r="CZ27" s="144">
        <v>0</v>
      </c>
    </row>
    <row r="28" spans="1:104" x14ac:dyDescent="0.2">
      <c r="A28" s="169">
        <v>13</v>
      </c>
      <c r="B28" s="170" t="s">
        <v>119</v>
      </c>
      <c r="C28" s="171" t="s">
        <v>120</v>
      </c>
      <c r="D28" s="172" t="s">
        <v>62</v>
      </c>
      <c r="E28" s="173">
        <v>1.1499999999999999</v>
      </c>
      <c r="F28" s="173">
        <v>0</v>
      </c>
      <c r="G28" s="174">
        <f t="shared" si="0"/>
        <v>0</v>
      </c>
      <c r="O28" s="168">
        <v>2</v>
      </c>
      <c r="AA28" s="144">
        <v>1</v>
      </c>
      <c r="AB28" s="144">
        <v>5</v>
      </c>
      <c r="AC28" s="144">
        <v>5</v>
      </c>
      <c r="AZ28" s="144">
        <v>2</v>
      </c>
      <c r="BA28" s="144">
        <f t="shared" si="1"/>
        <v>0</v>
      </c>
      <c r="BB28" s="144">
        <f t="shared" si="2"/>
        <v>0</v>
      </c>
      <c r="BC28" s="144">
        <f t="shared" si="3"/>
        <v>0</v>
      </c>
      <c r="BD28" s="144">
        <f t="shared" si="4"/>
        <v>0</v>
      </c>
      <c r="BE28" s="144">
        <f t="shared" si="5"/>
        <v>0</v>
      </c>
      <c r="CA28" s="175">
        <v>1</v>
      </c>
      <c r="CB28" s="175">
        <v>5</v>
      </c>
      <c r="CZ28" s="144">
        <v>0</v>
      </c>
    </row>
    <row r="29" spans="1:104" x14ac:dyDescent="0.2">
      <c r="A29" s="183"/>
      <c r="B29" s="184" t="s">
        <v>75</v>
      </c>
      <c r="C29" s="185" t="str">
        <f>CONCATENATE(B10," ",C10)</f>
        <v>723 Vnitřní plynovod</v>
      </c>
      <c r="D29" s="186"/>
      <c r="E29" s="187"/>
      <c r="F29" s="188"/>
      <c r="G29" s="189">
        <f>SUM(G10:G28)</f>
        <v>0</v>
      </c>
      <c r="O29" s="168">
        <v>4</v>
      </c>
      <c r="BA29" s="190">
        <f>SUM(BA10:BA28)</f>
        <v>0</v>
      </c>
      <c r="BB29" s="190">
        <f>SUM(BB10:BB28)</f>
        <v>0</v>
      </c>
      <c r="BC29" s="190">
        <f>SUM(BC10:BC28)</f>
        <v>0</v>
      </c>
      <c r="BD29" s="190">
        <f>SUM(BD10:BD28)</f>
        <v>0</v>
      </c>
      <c r="BE29" s="190">
        <f>SUM(BE10:BE28)</f>
        <v>0</v>
      </c>
    </row>
    <row r="30" spans="1:104" x14ac:dyDescent="0.2">
      <c r="A30" s="161" t="s">
        <v>74</v>
      </c>
      <c r="B30" s="162" t="s">
        <v>121</v>
      </c>
      <c r="C30" s="163" t="s">
        <v>122</v>
      </c>
      <c r="D30" s="164"/>
      <c r="E30" s="165"/>
      <c r="F30" s="165"/>
      <c r="G30" s="166"/>
      <c r="H30" s="167"/>
      <c r="I30" s="167"/>
      <c r="O30" s="168">
        <v>1</v>
      </c>
    </row>
    <row r="31" spans="1:104" x14ac:dyDescent="0.2">
      <c r="A31" s="169">
        <v>14</v>
      </c>
      <c r="B31" s="170" t="s">
        <v>123</v>
      </c>
      <c r="C31" s="171" t="s">
        <v>124</v>
      </c>
      <c r="D31" s="172" t="s">
        <v>106</v>
      </c>
      <c r="E31" s="173">
        <v>1</v>
      </c>
      <c r="F31" s="173">
        <v>0</v>
      </c>
      <c r="G31" s="174">
        <f>E31*F31</f>
        <v>0</v>
      </c>
      <c r="O31" s="168">
        <v>2</v>
      </c>
      <c r="AA31" s="144">
        <v>1</v>
      </c>
      <c r="AB31" s="144">
        <v>7</v>
      </c>
      <c r="AC31" s="144">
        <v>7</v>
      </c>
      <c r="AZ31" s="144">
        <v>2</v>
      </c>
      <c r="BA31" s="144">
        <f>IF(AZ31=1,G31,0)</f>
        <v>0</v>
      </c>
      <c r="BB31" s="144">
        <f>IF(AZ31=2,G31,0)</f>
        <v>0</v>
      </c>
      <c r="BC31" s="144">
        <f>IF(AZ31=3,G31,0)</f>
        <v>0</v>
      </c>
      <c r="BD31" s="144">
        <f>IF(AZ31=4,G31,0)</f>
        <v>0</v>
      </c>
      <c r="BE31" s="144">
        <f>IF(AZ31=5,G31,0)</f>
        <v>0</v>
      </c>
      <c r="CA31" s="175">
        <v>1</v>
      </c>
      <c r="CB31" s="175">
        <v>7</v>
      </c>
      <c r="CZ31" s="144">
        <v>7.7099999999999998E-3</v>
      </c>
    </row>
    <row r="32" spans="1:104" ht="22.5" x14ac:dyDescent="0.2">
      <c r="A32" s="169">
        <v>15</v>
      </c>
      <c r="B32" s="170" t="s">
        <v>125</v>
      </c>
      <c r="C32" s="171" t="s">
        <v>126</v>
      </c>
      <c r="D32" s="172" t="s">
        <v>86</v>
      </c>
      <c r="E32" s="173">
        <v>1</v>
      </c>
      <c r="F32" s="173">
        <v>0</v>
      </c>
      <c r="G32" s="174">
        <f>E32*F32</f>
        <v>0</v>
      </c>
      <c r="O32" s="168">
        <v>2</v>
      </c>
      <c r="AA32" s="144">
        <v>12</v>
      </c>
      <c r="AB32" s="144">
        <v>1</v>
      </c>
      <c r="AC32" s="144">
        <v>5</v>
      </c>
      <c r="AZ32" s="144">
        <v>2</v>
      </c>
      <c r="BA32" s="144">
        <f>IF(AZ32=1,G32,0)</f>
        <v>0</v>
      </c>
      <c r="BB32" s="144">
        <f>IF(AZ32=2,G32,0)</f>
        <v>0</v>
      </c>
      <c r="BC32" s="144">
        <f>IF(AZ32=3,G32,0)</f>
        <v>0</v>
      </c>
      <c r="BD32" s="144">
        <f>IF(AZ32=4,G32,0)</f>
        <v>0</v>
      </c>
      <c r="BE32" s="144">
        <f>IF(AZ32=5,G32,0)</f>
        <v>0</v>
      </c>
      <c r="CA32" s="175">
        <v>12</v>
      </c>
      <c r="CB32" s="175">
        <v>1</v>
      </c>
      <c r="CZ32" s="144">
        <v>0</v>
      </c>
    </row>
    <row r="33" spans="1:104" x14ac:dyDescent="0.2">
      <c r="A33" s="176"/>
      <c r="B33" s="177"/>
      <c r="C33" s="232" t="s">
        <v>127</v>
      </c>
      <c r="D33" s="233"/>
      <c r="E33" s="233"/>
      <c r="F33" s="233"/>
      <c r="G33" s="234"/>
      <c r="L33" s="178" t="s">
        <v>127</v>
      </c>
      <c r="O33" s="168">
        <v>3</v>
      </c>
    </row>
    <row r="34" spans="1:104" x14ac:dyDescent="0.2">
      <c r="A34" s="176"/>
      <c r="B34" s="177"/>
      <c r="C34" s="232"/>
      <c r="D34" s="233"/>
      <c r="E34" s="233"/>
      <c r="F34" s="233"/>
      <c r="G34" s="234"/>
      <c r="L34" s="178"/>
      <c r="O34" s="168">
        <v>3</v>
      </c>
    </row>
    <row r="35" spans="1:104" x14ac:dyDescent="0.2">
      <c r="A35" s="176"/>
      <c r="B35" s="177"/>
      <c r="C35" s="232" t="s">
        <v>128</v>
      </c>
      <c r="D35" s="233"/>
      <c r="E35" s="233"/>
      <c r="F35" s="233"/>
      <c r="G35" s="234"/>
      <c r="L35" s="178" t="s">
        <v>128</v>
      </c>
      <c r="O35" s="168">
        <v>3</v>
      </c>
    </row>
    <row r="36" spans="1:104" x14ac:dyDescent="0.2">
      <c r="A36" s="176"/>
      <c r="B36" s="177"/>
      <c r="C36" s="232" t="s">
        <v>129</v>
      </c>
      <c r="D36" s="233"/>
      <c r="E36" s="233"/>
      <c r="F36" s="233"/>
      <c r="G36" s="234"/>
      <c r="L36" s="178" t="s">
        <v>129</v>
      </c>
      <c r="O36" s="168">
        <v>3</v>
      </c>
    </row>
    <row r="37" spans="1:104" x14ac:dyDescent="0.2">
      <c r="A37" s="176"/>
      <c r="B37" s="177"/>
      <c r="C37" s="232" t="s">
        <v>130</v>
      </c>
      <c r="D37" s="233"/>
      <c r="E37" s="233"/>
      <c r="F37" s="233"/>
      <c r="G37" s="234"/>
      <c r="L37" s="178" t="s">
        <v>130</v>
      </c>
      <c r="O37" s="168">
        <v>3</v>
      </c>
    </row>
    <row r="38" spans="1:104" x14ac:dyDescent="0.2">
      <c r="A38" s="176"/>
      <c r="B38" s="177"/>
      <c r="C38" s="232" t="s">
        <v>131</v>
      </c>
      <c r="D38" s="233"/>
      <c r="E38" s="233"/>
      <c r="F38" s="233"/>
      <c r="G38" s="234"/>
      <c r="L38" s="178" t="s">
        <v>131</v>
      </c>
      <c r="O38" s="168">
        <v>3</v>
      </c>
    </row>
    <row r="39" spans="1:104" x14ac:dyDescent="0.2">
      <c r="A39" s="176"/>
      <c r="B39" s="177"/>
      <c r="C39" s="232" t="s">
        <v>132</v>
      </c>
      <c r="D39" s="233"/>
      <c r="E39" s="233"/>
      <c r="F39" s="233"/>
      <c r="G39" s="234"/>
      <c r="L39" s="178" t="s">
        <v>132</v>
      </c>
      <c r="O39" s="168">
        <v>3</v>
      </c>
    </row>
    <row r="40" spans="1:104" x14ac:dyDescent="0.2">
      <c r="A40" s="176"/>
      <c r="B40" s="177"/>
      <c r="C40" s="232" t="s">
        <v>133</v>
      </c>
      <c r="D40" s="233"/>
      <c r="E40" s="233"/>
      <c r="F40" s="233"/>
      <c r="G40" s="234"/>
      <c r="L40" s="178" t="s">
        <v>133</v>
      </c>
      <c r="O40" s="168">
        <v>3</v>
      </c>
    </row>
    <row r="41" spans="1:104" ht="22.5" x14ac:dyDescent="0.2">
      <c r="A41" s="176"/>
      <c r="B41" s="177"/>
      <c r="C41" s="232" t="s">
        <v>134</v>
      </c>
      <c r="D41" s="233"/>
      <c r="E41" s="233"/>
      <c r="F41" s="233"/>
      <c r="G41" s="234"/>
      <c r="L41" s="178" t="s">
        <v>134</v>
      </c>
      <c r="O41" s="168">
        <v>3</v>
      </c>
    </row>
    <row r="42" spans="1:104" x14ac:dyDescent="0.2">
      <c r="A42" s="176"/>
      <c r="B42" s="177"/>
      <c r="C42" s="232" t="s">
        <v>135</v>
      </c>
      <c r="D42" s="233"/>
      <c r="E42" s="233"/>
      <c r="F42" s="233"/>
      <c r="G42" s="234"/>
      <c r="L42" s="178" t="s">
        <v>135</v>
      </c>
      <c r="O42" s="168">
        <v>3</v>
      </c>
    </row>
    <row r="43" spans="1:104" x14ac:dyDescent="0.2">
      <c r="A43" s="176"/>
      <c r="B43" s="177"/>
      <c r="C43" s="232"/>
      <c r="D43" s="233"/>
      <c r="E43" s="233"/>
      <c r="F43" s="233"/>
      <c r="G43" s="234"/>
      <c r="L43" s="178"/>
      <c r="O43" s="168">
        <v>3</v>
      </c>
    </row>
    <row r="44" spans="1:104" x14ac:dyDescent="0.2">
      <c r="A44" s="176"/>
      <c r="B44" s="177"/>
      <c r="C44" s="232"/>
      <c r="D44" s="233"/>
      <c r="E44" s="233"/>
      <c r="F44" s="233"/>
      <c r="G44" s="234"/>
      <c r="L44" s="178"/>
      <c r="O44" s="168">
        <v>3</v>
      </c>
    </row>
    <row r="45" spans="1:104" x14ac:dyDescent="0.2">
      <c r="A45" s="176"/>
      <c r="B45" s="177"/>
      <c r="C45" s="232" t="s">
        <v>136</v>
      </c>
      <c r="D45" s="233"/>
      <c r="E45" s="233"/>
      <c r="F45" s="233"/>
      <c r="G45" s="234"/>
      <c r="L45" s="178" t="s">
        <v>136</v>
      </c>
      <c r="O45" s="168">
        <v>3</v>
      </c>
    </row>
    <row r="46" spans="1:104" x14ac:dyDescent="0.2">
      <c r="A46" s="169">
        <v>16</v>
      </c>
      <c r="B46" s="170" t="s">
        <v>111</v>
      </c>
      <c r="C46" s="171" t="s">
        <v>137</v>
      </c>
      <c r="D46" s="172" t="s">
        <v>86</v>
      </c>
      <c r="E46" s="173">
        <v>1</v>
      </c>
      <c r="F46" s="173">
        <v>0</v>
      </c>
      <c r="G46" s="174">
        <f>E46*F46</f>
        <v>0</v>
      </c>
      <c r="O46" s="168">
        <v>2</v>
      </c>
      <c r="AA46" s="144">
        <v>1</v>
      </c>
      <c r="AB46" s="144">
        <v>7</v>
      </c>
      <c r="AC46" s="144">
        <v>7</v>
      </c>
      <c r="AZ46" s="144">
        <v>2</v>
      </c>
      <c r="BA46" s="144">
        <f>IF(AZ46=1,G46,0)</f>
        <v>0</v>
      </c>
      <c r="BB46" s="144">
        <f>IF(AZ46=2,G46,0)</f>
        <v>0</v>
      </c>
      <c r="BC46" s="144">
        <f>IF(AZ46=3,G46,0)</f>
        <v>0</v>
      </c>
      <c r="BD46" s="144">
        <f>IF(AZ46=4,G46,0)</f>
        <v>0</v>
      </c>
      <c r="BE46" s="144">
        <f>IF(AZ46=5,G46,0)</f>
        <v>0</v>
      </c>
      <c r="CA46" s="175">
        <v>1</v>
      </c>
      <c r="CB46" s="175">
        <v>7</v>
      </c>
      <c r="CZ46" s="144">
        <v>5.6699999999999997E-3</v>
      </c>
    </row>
    <row r="47" spans="1:104" x14ac:dyDescent="0.2">
      <c r="A47" s="169">
        <v>17</v>
      </c>
      <c r="B47" s="170" t="s">
        <v>138</v>
      </c>
      <c r="C47" s="171" t="s">
        <v>139</v>
      </c>
      <c r="D47" s="172" t="s">
        <v>140</v>
      </c>
      <c r="E47" s="173">
        <v>1</v>
      </c>
      <c r="F47" s="173">
        <v>0</v>
      </c>
      <c r="G47" s="174">
        <f>E47*F47</f>
        <v>0</v>
      </c>
      <c r="O47" s="168">
        <v>2</v>
      </c>
      <c r="AA47" s="144">
        <v>1</v>
      </c>
      <c r="AB47" s="144">
        <v>0</v>
      </c>
      <c r="AC47" s="144">
        <v>0</v>
      </c>
      <c r="AZ47" s="144">
        <v>2</v>
      </c>
      <c r="BA47" s="144">
        <f>IF(AZ47=1,G47,0)</f>
        <v>0</v>
      </c>
      <c r="BB47" s="144">
        <f>IF(AZ47=2,G47,0)</f>
        <v>0</v>
      </c>
      <c r="BC47" s="144">
        <f>IF(AZ47=3,G47,0)</f>
        <v>0</v>
      </c>
      <c r="BD47" s="144">
        <f>IF(AZ47=4,G47,0)</f>
        <v>0</v>
      </c>
      <c r="BE47" s="144">
        <f>IF(AZ47=5,G47,0)</f>
        <v>0</v>
      </c>
      <c r="CA47" s="175">
        <v>1</v>
      </c>
      <c r="CB47" s="175">
        <v>0</v>
      </c>
      <c r="CZ47" s="144">
        <v>0</v>
      </c>
    </row>
    <row r="48" spans="1:104" x14ac:dyDescent="0.2">
      <c r="A48" s="176"/>
      <c r="B48" s="177"/>
      <c r="C48" s="232" t="s">
        <v>141</v>
      </c>
      <c r="D48" s="233"/>
      <c r="E48" s="233"/>
      <c r="F48" s="233"/>
      <c r="G48" s="234"/>
      <c r="L48" s="178" t="s">
        <v>141</v>
      </c>
      <c r="O48" s="168">
        <v>3</v>
      </c>
    </row>
    <row r="49" spans="1:104" x14ac:dyDescent="0.2">
      <c r="A49" s="176"/>
      <c r="B49" s="177"/>
      <c r="C49" s="232" t="s">
        <v>142</v>
      </c>
      <c r="D49" s="233"/>
      <c r="E49" s="233"/>
      <c r="F49" s="233"/>
      <c r="G49" s="234"/>
      <c r="L49" s="178" t="s">
        <v>142</v>
      </c>
      <c r="O49" s="168">
        <v>3</v>
      </c>
    </row>
    <row r="50" spans="1:104" x14ac:dyDescent="0.2">
      <c r="A50" s="176"/>
      <c r="B50" s="177"/>
      <c r="C50" s="232" t="s">
        <v>143</v>
      </c>
      <c r="D50" s="233"/>
      <c r="E50" s="233"/>
      <c r="F50" s="233"/>
      <c r="G50" s="234"/>
      <c r="L50" s="178" t="s">
        <v>143</v>
      </c>
      <c r="O50" s="168">
        <v>3</v>
      </c>
    </row>
    <row r="51" spans="1:104" x14ac:dyDescent="0.2">
      <c r="A51" s="169">
        <v>18</v>
      </c>
      <c r="B51" s="170" t="s">
        <v>144</v>
      </c>
      <c r="C51" s="171" t="s">
        <v>145</v>
      </c>
      <c r="D51" s="172" t="s">
        <v>62</v>
      </c>
      <c r="E51" s="173">
        <v>4.1500000000000004</v>
      </c>
      <c r="F51" s="173">
        <v>0</v>
      </c>
      <c r="G51" s="174">
        <f>E51*F51</f>
        <v>0</v>
      </c>
      <c r="O51" s="168">
        <v>2</v>
      </c>
      <c r="AA51" s="144">
        <v>1</v>
      </c>
      <c r="AB51" s="144">
        <v>5</v>
      </c>
      <c r="AC51" s="144">
        <v>5</v>
      </c>
      <c r="AZ51" s="144">
        <v>2</v>
      </c>
      <c r="BA51" s="144">
        <f>IF(AZ51=1,G51,0)</f>
        <v>0</v>
      </c>
      <c r="BB51" s="144">
        <f>IF(AZ51=2,G51,0)</f>
        <v>0</v>
      </c>
      <c r="BC51" s="144">
        <f>IF(AZ51=3,G51,0)</f>
        <v>0</v>
      </c>
      <c r="BD51" s="144">
        <f>IF(AZ51=4,G51,0)</f>
        <v>0</v>
      </c>
      <c r="BE51" s="144">
        <f>IF(AZ51=5,G51,0)</f>
        <v>0</v>
      </c>
      <c r="CA51" s="175">
        <v>1</v>
      </c>
      <c r="CB51" s="175">
        <v>5</v>
      </c>
      <c r="CZ51" s="144">
        <v>0</v>
      </c>
    </row>
    <row r="52" spans="1:104" x14ac:dyDescent="0.2">
      <c r="A52" s="183"/>
      <c r="B52" s="184" t="s">
        <v>75</v>
      </c>
      <c r="C52" s="185" t="str">
        <f>CONCATENATE(B30," ",C30)</f>
        <v>731 Kotelny</v>
      </c>
      <c r="D52" s="186"/>
      <c r="E52" s="187"/>
      <c r="F52" s="188"/>
      <c r="G52" s="189">
        <f>SUM(G30:G51)</f>
        <v>0</v>
      </c>
      <c r="O52" s="168">
        <v>4</v>
      </c>
      <c r="BA52" s="190">
        <f>SUM(BA30:BA51)</f>
        <v>0</v>
      </c>
      <c r="BB52" s="190">
        <f>SUM(BB30:BB51)</f>
        <v>0</v>
      </c>
      <c r="BC52" s="190">
        <f>SUM(BC30:BC51)</f>
        <v>0</v>
      </c>
      <c r="BD52" s="190">
        <f>SUM(BD30:BD51)</f>
        <v>0</v>
      </c>
      <c r="BE52" s="190">
        <f>SUM(BE30:BE51)</f>
        <v>0</v>
      </c>
    </row>
    <row r="53" spans="1:104" x14ac:dyDescent="0.2">
      <c r="A53" s="161" t="s">
        <v>74</v>
      </c>
      <c r="B53" s="162" t="s">
        <v>146</v>
      </c>
      <c r="C53" s="163" t="s">
        <v>147</v>
      </c>
      <c r="D53" s="164"/>
      <c r="E53" s="165"/>
      <c r="F53" s="165"/>
      <c r="G53" s="166"/>
      <c r="H53" s="167"/>
      <c r="I53" s="167"/>
      <c r="O53" s="168">
        <v>1</v>
      </c>
    </row>
    <row r="54" spans="1:104" ht="22.5" x14ac:dyDescent="0.2">
      <c r="A54" s="169">
        <v>19</v>
      </c>
      <c r="B54" s="170" t="s">
        <v>148</v>
      </c>
      <c r="C54" s="171" t="s">
        <v>149</v>
      </c>
      <c r="D54" s="172" t="s">
        <v>86</v>
      </c>
      <c r="E54" s="173">
        <v>1</v>
      </c>
      <c r="F54" s="173">
        <v>0</v>
      </c>
      <c r="G54" s="174">
        <f>E54*F54</f>
        <v>0</v>
      </c>
      <c r="O54" s="168">
        <v>2</v>
      </c>
      <c r="AA54" s="144">
        <v>12</v>
      </c>
      <c r="AB54" s="144">
        <v>0</v>
      </c>
      <c r="AC54" s="144">
        <v>20</v>
      </c>
      <c r="AZ54" s="144">
        <v>2</v>
      </c>
      <c r="BA54" s="144">
        <f>IF(AZ54=1,G54,0)</f>
        <v>0</v>
      </c>
      <c r="BB54" s="144">
        <f>IF(AZ54=2,G54,0)</f>
        <v>0</v>
      </c>
      <c r="BC54" s="144">
        <f>IF(AZ54=3,G54,0)</f>
        <v>0</v>
      </c>
      <c r="BD54" s="144">
        <f>IF(AZ54=4,G54,0)</f>
        <v>0</v>
      </c>
      <c r="BE54" s="144">
        <f>IF(AZ54=5,G54,0)</f>
        <v>0</v>
      </c>
      <c r="CA54" s="175">
        <v>12</v>
      </c>
      <c r="CB54" s="175">
        <v>0</v>
      </c>
      <c r="CZ54" s="144">
        <v>0</v>
      </c>
    </row>
    <row r="55" spans="1:104" x14ac:dyDescent="0.2">
      <c r="A55" s="176"/>
      <c r="B55" s="177"/>
      <c r="C55" s="232" t="s">
        <v>150</v>
      </c>
      <c r="D55" s="233"/>
      <c r="E55" s="233"/>
      <c r="F55" s="233"/>
      <c r="G55" s="234"/>
      <c r="L55" s="178" t="s">
        <v>150</v>
      </c>
      <c r="O55" s="168">
        <v>3</v>
      </c>
    </row>
    <row r="56" spans="1:104" x14ac:dyDescent="0.2">
      <c r="A56" s="176"/>
      <c r="B56" s="177"/>
      <c r="C56" s="232"/>
      <c r="D56" s="233"/>
      <c r="E56" s="233"/>
      <c r="F56" s="233"/>
      <c r="G56" s="234"/>
      <c r="L56" s="178"/>
      <c r="O56" s="168">
        <v>3</v>
      </c>
    </row>
    <row r="57" spans="1:104" x14ac:dyDescent="0.2">
      <c r="A57" s="176"/>
      <c r="B57" s="177"/>
      <c r="C57" s="232" t="s">
        <v>151</v>
      </c>
      <c r="D57" s="233"/>
      <c r="E57" s="233"/>
      <c r="F57" s="233"/>
      <c r="G57" s="234"/>
      <c r="L57" s="178" t="s">
        <v>151</v>
      </c>
      <c r="O57" s="168">
        <v>3</v>
      </c>
    </row>
    <row r="58" spans="1:104" x14ac:dyDescent="0.2">
      <c r="A58" s="176"/>
      <c r="B58" s="177"/>
      <c r="C58" s="232" t="s">
        <v>152</v>
      </c>
      <c r="D58" s="233"/>
      <c r="E58" s="233"/>
      <c r="F58" s="233"/>
      <c r="G58" s="234"/>
      <c r="L58" s="178" t="s">
        <v>152</v>
      </c>
      <c r="O58" s="168">
        <v>3</v>
      </c>
    </row>
    <row r="59" spans="1:104" x14ac:dyDescent="0.2">
      <c r="A59" s="176"/>
      <c r="B59" s="177"/>
      <c r="C59" s="232" t="s">
        <v>153</v>
      </c>
      <c r="D59" s="233"/>
      <c r="E59" s="233"/>
      <c r="F59" s="233"/>
      <c r="G59" s="234"/>
      <c r="L59" s="178" t="s">
        <v>153</v>
      </c>
      <c r="O59" s="168">
        <v>3</v>
      </c>
    </row>
    <row r="60" spans="1:104" x14ac:dyDescent="0.2">
      <c r="A60" s="176"/>
      <c r="B60" s="177"/>
      <c r="C60" s="232" t="s">
        <v>154</v>
      </c>
      <c r="D60" s="233"/>
      <c r="E60" s="233"/>
      <c r="F60" s="233"/>
      <c r="G60" s="234"/>
      <c r="L60" s="178" t="s">
        <v>154</v>
      </c>
      <c r="O60" s="168">
        <v>3</v>
      </c>
    </row>
    <row r="61" spans="1:104" x14ac:dyDescent="0.2">
      <c r="A61" s="176"/>
      <c r="B61" s="177"/>
      <c r="C61" s="232" t="s">
        <v>155</v>
      </c>
      <c r="D61" s="233"/>
      <c r="E61" s="233"/>
      <c r="F61" s="233"/>
      <c r="G61" s="234"/>
      <c r="L61" s="178" t="s">
        <v>155</v>
      </c>
      <c r="O61" s="168">
        <v>3</v>
      </c>
    </row>
    <row r="62" spans="1:104" x14ac:dyDescent="0.2">
      <c r="A62" s="176"/>
      <c r="B62" s="177"/>
      <c r="C62" s="232" t="s">
        <v>156</v>
      </c>
      <c r="D62" s="233"/>
      <c r="E62" s="233"/>
      <c r="F62" s="233"/>
      <c r="G62" s="234"/>
      <c r="L62" s="178" t="s">
        <v>156</v>
      </c>
      <c r="O62" s="168">
        <v>3</v>
      </c>
    </row>
    <row r="63" spans="1:104" x14ac:dyDescent="0.2">
      <c r="A63" s="183"/>
      <c r="B63" s="184" t="s">
        <v>75</v>
      </c>
      <c r="C63" s="185" t="str">
        <f>CONCATENATE(B53," ",C53)</f>
        <v>734 Armatury</v>
      </c>
      <c r="D63" s="186"/>
      <c r="E63" s="187"/>
      <c r="F63" s="188"/>
      <c r="G63" s="189">
        <f>SUM(G53:G62)</f>
        <v>0</v>
      </c>
      <c r="O63" s="168">
        <v>4</v>
      </c>
      <c r="BA63" s="190">
        <f>SUM(BA53:BA62)</f>
        <v>0</v>
      </c>
      <c r="BB63" s="190">
        <f>SUM(BB53:BB62)</f>
        <v>0</v>
      </c>
      <c r="BC63" s="190">
        <f>SUM(BC53:BC62)</f>
        <v>0</v>
      </c>
      <c r="BD63" s="190">
        <f>SUM(BD53:BD62)</f>
        <v>0</v>
      </c>
      <c r="BE63" s="190">
        <f>SUM(BE53:BE62)</f>
        <v>0</v>
      </c>
    </row>
    <row r="64" spans="1:104" x14ac:dyDescent="0.2">
      <c r="A64" s="161" t="s">
        <v>74</v>
      </c>
      <c r="B64" s="162" t="s">
        <v>157</v>
      </c>
      <c r="C64" s="163" t="s">
        <v>158</v>
      </c>
      <c r="D64" s="164"/>
      <c r="E64" s="165"/>
      <c r="F64" s="165"/>
      <c r="G64" s="166"/>
      <c r="H64" s="167"/>
      <c r="I64" s="167"/>
      <c r="O64" s="168">
        <v>1</v>
      </c>
    </row>
    <row r="65" spans="1:104" x14ac:dyDescent="0.2">
      <c r="A65" s="169">
        <v>20</v>
      </c>
      <c r="B65" s="170" t="s">
        <v>159</v>
      </c>
      <c r="C65" s="171" t="s">
        <v>160</v>
      </c>
      <c r="D65" s="172" t="s">
        <v>91</v>
      </c>
      <c r="E65" s="173">
        <v>15.17</v>
      </c>
      <c r="F65" s="173">
        <v>0</v>
      </c>
      <c r="G65" s="174">
        <f>E65*F65</f>
        <v>0</v>
      </c>
      <c r="O65" s="168">
        <v>2</v>
      </c>
      <c r="AA65" s="144">
        <v>1</v>
      </c>
      <c r="AB65" s="144">
        <v>7</v>
      </c>
      <c r="AC65" s="144">
        <v>7</v>
      </c>
      <c r="AZ65" s="144">
        <v>2</v>
      </c>
      <c r="BA65" s="144">
        <f>IF(AZ65=1,G65,0)</f>
        <v>0</v>
      </c>
      <c r="BB65" s="144">
        <f>IF(AZ65=2,G65,0)</f>
        <v>0</v>
      </c>
      <c r="BC65" s="144">
        <f>IF(AZ65=3,G65,0)</f>
        <v>0</v>
      </c>
      <c r="BD65" s="144">
        <f>IF(AZ65=4,G65,0)</f>
        <v>0</v>
      </c>
      <c r="BE65" s="144">
        <f>IF(AZ65=5,G65,0)</f>
        <v>0</v>
      </c>
      <c r="CA65" s="175">
        <v>1</v>
      </c>
      <c r="CB65" s="175">
        <v>7</v>
      </c>
      <c r="CZ65" s="144">
        <v>9.0000000000000006E-5</v>
      </c>
    </row>
    <row r="66" spans="1:104" x14ac:dyDescent="0.2">
      <c r="A66" s="176"/>
      <c r="B66" s="179"/>
      <c r="C66" s="225" t="s">
        <v>92</v>
      </c>
      <c r="D66" s="226"/>
      <c r="E66" s="180">
        <v>0</v>
      </c>
      <c r="F66" s="181"/>
      <c r="G66" s="182"/>
      <c r="M66" s="178" t="s">
        <v>92</v>
      </c>
      <c r="O66" s="168"/>
    </row>
    <row r="67" spans="1:104" x14ac:dyDescent="0.2">
      <c r="A67" s="176"/>
      <c r="B67" s="179"/>
      <c r="C67" s="225" t="s">
        <v>93</v>
      </c>
      <c r="D67" s="226"/>
      <c r="E67" s="180">
        <v>15.17</v>
      </c>
      <c r="F67" s="181"/>
      <c r="G67" s="182"/>
      <c r="M67" s="178" t="s">
        <v>93</v>
      </c>
      <c r="O67" s="168"/>
    </row>
    <row r="68" spans="1:104" x14ac:dyDescent="0.2">
      <c r="A68" s="183"/>
      <c r="B68" s="184" t="s">
        <v>75</v>
      </c>
      <c r="C68" s="185" t="str">
        <f>CONCATENATE(B64," ",C64)</f>
        <v>783 Nátěry</v>
      </c>
      <c r="D68" s="186"/>
      <c r="E68" s="187"/>
      <c r="F68" s="188"/>
      <c r="G68" s="189">
        <f>SUM(G64:G67)</f>
        <v>0</v>
      </c>
      <c r="O68" s="168">
        <v>4</v>
      </c>
      <c r="BA68" s="190">
        <f>SUM(BA64:BA67)</f>
        <v>0</v>
      </c>
      <c r="BB68" s="190">
        <f>SUM(BB64:BB67)</f>
        <v>0</v>
      </c>
      <c r="BC68" s="190">
        <f>SUM(BC64:BC67)</f>
        <v>0</v>
      </c>
      <c r="BD68" s="190">
        <f>SUM(BD64:BD67)</f>
        <v>0</v>
      </c>
      <c r="BE68" s="190">
        <f>SUM(BE64:BE67)</f>
        <v>0</v>
      </c>
    </row>
    <row r="69" spans="1:104" x14ac:dyDescent="0.2">
      <c r="E69" s="144"/>
    </row>
    <row r="70" spans="1:104" x14ac:dyDescent="0.2">
      <c r="E70" s="144"/>
    </row>
    <row r="71" spans="1:104" x14ac:dyDescent="0.2">
      <c r="E71" s="144"/>
    </row>
    <row r="72" spans="1:104" x14ac:dyDescent="0.2">
      <c r="E72" s="144"/>
    </row>
    <row r="73" spans="1:104" x14ac:dyDescent="0.2">
      <c r="E73" s="144"/>
    </row>
    <row r="74" spans="1:104" x14ac:dyDescent="0.2">
      <c r="E74" s="144"/>
    </row>
    <row r="75" spans="1:104" x14ac:dyDescent="0.2">
      <c r="E75" s="144"/>
    </row>
    <row r="76" spans="1:104" x14ac:dyDescent="0.2">
      <c r="E76" s="144"/>
    </row>
    <row r="77" spans="1:104" x14ac:dyDescent="0.2">
      <c r="E77" s="144"/>
    </row>
    <row r="78" spans="1:104" x14ac:dyDescent="0.2">
      <c r="E78" s="144"/>
    </row>
    <row r="79" spans="1:104" x14ac:dyDescent="0.2">
      <c r="E79" s="144"/>
    </row>
    <row r="80" spans="1:104" x14ac:dyDescent="0.2">
      <c r="E80" s="144"/>
    </row>
    <row r="81" spans="1:7" x14ac:dyDescent="0.2">
      <c r="E81" s="144"/>
    </row>
    <row r="82" spans="1:7" x14ac:dyDescent="0.2">
      <c r="E82" s="144"/>
    </row>
    <row r="83" spans="1:7" x14ac:dyDescent="0.2">
      <c r="E83" s="144"/>
    </row>
    <row r="84" spans="1:7" x14ac:dyDescent="0.2">
      <c r="E84" s="144"/>
    </row>
    <row r="85" spans="1:7" x14ac:dyDescent="0.2">
      <c r="E85" s="144"/>
    </row>
    <row r="86" spans="1:7" x14ac:dyDescent="0.2">
      <c r="E86" s="144"/>
    </row>
    <row r="87" spans="1:7" x14ac:dyDescent="0.2">
      <c r="E87" s="144"/>
    </row>
    <row r="88" spans="1:7" x14ac:dyDescent="0.2">
      <c r="E88" s="144"/>
    </row>
    <row r="89" spans="1:7" x14ac:dyDescent="0.2">
      <c r="E89" s="144"/>
    </row>
    <row r="90" spans="1:7" x14ac:dyDescent="0.2">
      <c r="E90" s="144"/>
    </row>
    <row r="91" spans="1:7" x14ac:dyDescent="0.2">
      <c r="E91" s="144"/>
    </row>
    <row r="92" spans="1:7" x14ac:dyDescent="0.2">
      <c r="A92" s="191"/>
      <c r="B92" s="191"/>
      <c r="C92" s="191"/>
      <c r="D92" s="191"/>
      <c r="E92" s="191"/>
      <c r="F92" s="191"/>
      <c r="G92" s="191"/>
    </row>
    <row r="93" spans="1:7" x14ac:dyDescent="0.2">
      <c r="A93" s="191"/>
      <c r="B93" s="191"/>
      <c r="C93" s="191"/>
      <c r="D93" s="191"/>
      <c r="E93" s="191"/>
      <c r="F93" s="191"/>
      <c r="G93" s="191"/>
    </row>
    <row r="94" spans="1:7" x14ac:dyDescent="0.2">
      <c r="A94" s="191"/>
      <c r="B94" s="191"/>
      <c r="C94" s="191"/>
      <c r="D94" s="191"/>
      <c r="E94" s="191"/>
      <c r="F94" s="191"/>
      <c r="G94" s="191"/>
    </row>
    <row r="95" spans="1:7" x14ac:dyDescent="0.2">
      <c r="A95" s="191"/>
      <c r="B95" s="191"/>
      <c r="C95" s="191"/>
      <c r="D95" s="191"/>
      <c r="E95" s="191"/>
      <c r="F95" s="191"/>
      <c r="G95" s="191"/>
    </row>
    <row r="96" spans="1:7" x14ac:dyDescent="0.2">
      <c r="E96" s="144"/>
    </row>
    <row r="97" spans="5:5" x14ac:dyDescent="0.2">
      <c r="E97" s="144"/>
    </row>
    <row r="98" spans="5:5" x14ac:dyDescent="0.2">
      <c r="E98" s="144"/>
    </row>
    <row r="99" spans="5:5" x14ac:dyDescent="0.2">
      <c r="E99" s="144"/>
    </row>
    <row r="100" spans="5:5" x14ac:dyDescent="0.2">
      <c r="E100" s="144"/>
    </row>
    <row r="101" spans="5:5" x14ac:dyDescent="0.2">
      <c r="E101" s="144"/>
    </row>
    <row r="102" spans="5:5" x14ac:dyDescent="0.2">
      <c r="E102" s="144"/>
    </row>
    <row r="103" spans="5:5" x14ac:dyDescent="0.2">
      <c r="E103" s="144"/>
    </row>
    <row r="104" spans="5:5" x14ac:dyDescent="0.2">
      <c r="E104" s="144"/>
    </row>
    <row r="105" spans="5:5" x14ac:dyDescent="0.2">
      <c r="E105" s="144"/>
    </row>
    <row r="106" spans="5:5" x14ac:dyDescent="0.2">
      <c r="E106" s="144"/>
    </row>
    <row r="107" spans="5:5" x14ac:dyDescent="0.2">
      <c r="E107" s="144"/>
    </row>
    <row r="108" spans="5:5" x14ac:dyDescent="0.2">
      <c r="E108" s="144"/>
    </row>
    <row r="109" spans="5:5" x14ac:dyDescent="0.2">
      <c r="E109" s="144"/>
    </row>
    <row r="110" spans="5:5" x14ac:dyDescent="0.2">
      <c r="E110" s="144"/>
    </row>
    <row r="111" spans="5:5" x14ac:dyDescent="0.2">
      <c r="E111" s="144"/>
    </row>
    <row r="112" spans="5:5" x14ac:dyDescent="0.2">
      <c r="E112" s="144"/>
    </row>
    <row r="113" spans="1:7" x14ac:dyDescent="0.2">
      <c r="E113" s="144"/>
    </row>
    <row r="114" spans="1:7" x14ac:dyDescent="0.2">
      <c r="E114" s="144"/>
    </row>
    <row r="115" spans="1:7" x14ac:dyDescent="0.2">
      <c r="E115" s="144"/>
    </row>
    <row r="116" spans="1:7" x14ac:dyDescent="0.2">
      <c r="E116" s="144"/>
    </row>
    <row r="117" spans="1:7" x14ac:dyDescent="0.2">
      <c r="E117" s="144"/>
    </row>
    <row r="118" spans="1:7" x14ac:dyDescent="0.2">
      <c r="E118" s="144"/>
    </row>
    <row r="119" spans="1:7" x14ac:dyDescent="0.2">
      <c r="E119" s="144"/>
    </row>
    <row r="120" spans="1:7" x14ac:dyDescent="0.2">
      <c r="E120" s="144"/>
    </row>
    <row r="121" spans="1:7" x14ac:dyDescent="0.2">
      <c r="E121" s="144"/>
    </row>
    <row r="122" spans="1:7" x14ac:dyDescent="0.2">
      <c r="E122" s="144"/>
    </row>
    <row r="123" spans="1:7" x14ac:dyDescent="0.2">
      <c r="E123" s="144"/>
    </row>
    <row r="124" spans="1:7" x14ac:dyDescent="0.2">
      <c r="E124" s="144"/>
    </row>
    <row r="125" spans="1:7" x14ac:dyDescent="0.2">
      <c r="E125" s="144"/>
    </row>
    <row r="126" spans="1:7" x14ac:dyDescent="0.2">
      <c r="E126" s="144"/>
    </row>
    <row r="127" spans="1:7" x14ac:dyDescent="0.2">
      <c r="A127" s="192"/>
      <c r="B127" s="192"/>
    </row>
    <row r="128" spans="1:7" x14ac:dyDescent="0.2">
      <c r="A128" s="191"/>
      <c r="B128" s="191"/>
      <c r="C128" s="194"/>
      <c r="D128" s="194"/>
      <c r="E128" s="195"/>
      <c r="F128" s="194"/>
      <c r="G128" s="196"/>
    </row>
    <row r="129" spans="1:7" x14ac:dyDescent="0.2">
      <c r="A129" s="197"/>
      <c r="B129" s="197"/>
      <c r="C129" s="191"/>
      <c r="D129" s="191"/>
      <c r="E129" s="198"/>
      <c r="F129" s="191"/>
      <c r="G129" s="191"/>
    </row>
    <row r="130" spans="1:7" x14ac:dyDescent="0.2">
      <c r="A130" s="191"/>
      <c r="B130" s="191"/>
      <c r="C130" s="191"/>
      <c r="D130" s="191"/>
      <c r="E130" s="198"/>
      <c r="F130" s="191"/>
      <c r="G130" s="191"/>
    </row>
    <row r="131" spans="1:7" x14ac:dyDescent="0.2">
      <c r="A131" s="191"/>
      <c r="B131" s="191"/>
      <c r="C131" s="191"/>
      <c r="D131" s="191"/>
      <c r="E131" s="198"/>
      <c r="F131" s="191"/>
      <c r="G131" s="191"/>
    </row>
    <row r="132" spans="1:7" x14ac:dyDescent="0.2">
      <c r="A132" s="191"/>
      <c r="B132" s="191"/>
      <c r="C132" s="191"/>
      <c r="D132" s="191"/>
      <c r="E132" s="198"/>
      <c r="F132" s="191"/>
      <c r="G132" s="191"/>
    </row>
    <row r="133" spans="1:7" x14ac:dyDescent="0.2">
      <c r="A133" s="191"/>
      <c r="B133" s="191"/>
      <c r="C133" s="191"/>
      <c r="D133" s="191"/>
      <c r="E133" s="198"/>
      <c r="F133" s="191"/>
      <c r="G133" s="191"/>
    </row>
    <row r="134" spans="1:7" x14ac:dyDescent="0.2">
      <c r="A134" s="191"/>
      <c r="B134" s="191"/>
      <c r="C134" s="191"/>
      <c r="D134" s="191"/>
      <c r="E134" s="198"/>
      <c r="F134" s="191"/>
      <c r="G134" s="191"/>
    </row>
    <row r="135" spans="1:7" x14ac:dyDescent="0.2">
      <c r="A135" s="191"/>
      <c r="B135" s="191"/>
      <c r="C135" s="191"/>
      <c r="D135" s="191"/>
      <c r="E135" s="198"/>
      <c r="F135" s="191"/>
      <c r="G135" s="191"/>
    </row>
    <row r="136" spans="1:7" x14ac:dyDescent="0.2">
      <c r="A136" s="191"/>
      <c r="B136" s="191"/>
      <c r="C136" s="191"/>
      <c r="D136" s="191"/>
      <c r="E136" s="198"/>
      <c r="F136" s="191"/>
      <c r="G136" s="191"/>
    </row>
    <row r="137" spans="1:7" x14ac:dyDescent="0.2">
      <c r="A137" s="191"/>
      <c r="B137" s="191"/>
      <c r="C137" s="191"/>
      <c r="D137" s="191"/>
      <c r="E137" s="198"/>
      <c r="F137" s="191"/>
      <c r="G137" s="191"/>
    </row>
    <row r="138" spans="1:7" x14ac:dyDescent="0.2">
      <c r="A138" s="191"/>
      <c r="B138" s="191"/>
      <c r="C138" s="191"/>
      <c r="D138" s="191"/>
      <c r="E138" s="198"/>
      <c r="F138" s="191"/>
      <c r="G138" s="191"/>
    </row>
    <row r="139" spans="1:7" x14ac:dyDescent="0.2">
      <c r="A139" s="191"/>
      <c r="B139" s="191"/>
      <c r="C139" s="191"/>
      <c r="D139" s="191"/>
      <c r="E139" s="198"/>
      <c r="F139" s="191"/>
      <c r="G139" s="191"/>
    </row>
    <row r="140" spans="1:7" x14ac:dyDescent="0.2">
      <c r="A140" s="191"/>
      <c r="B140" s="191"/>
      <c r="C140" s="191"/>
      <c r="D140" s="191"/>
      <c r="E140" s="198"/>
      <c r="F140" s="191"/>
      <c r="G140" s="191"/>
    </row>
    <row r="141" spans="1:7" x14ac:dyDescent="0.2">
      <c r="A141" s="191"/>
      <c r="B141" s="191"/>
      <c r="C141" s="191"/>
      <c r="D141" s="191"/>
      <c r="E141" s="198"/>
      <c r="F141" s="191"/>
      <c r="G141" s="191"/>
    </row>
  </sheetData>
  <mergeCells count="36">
    <mergeCell ref="C61:G61"/>
    <mergeCell ref="C62:G62"/>
    <mergeCell ref="C66:D66"/>
    <mergeCell ref="C67:D67"/>
    <mergeCell ref="C49:G49"/>
    <mergeCell ref="C50:G50"/>
    <mergeCell ref="C55:G55"/>
    <mergeCell ref="C56:G56"/>
    <mergeCell ref="C57:G57"/>
    <mergeCell ref="C58:G58"/>
    <mergeCell ref="C59:G59"/>
    <mergeCell ref="C60:G60"/>
    <mergeCell ref="C48:G48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20:D20"/>
    <mergeCell ref="A1:G1"/>
    <mergeCell ref="A3:B3"/>
    <mergeCell ref="A4:B4"/>
    <mergeCell ref="E4:G4"/>
    <mergeCell ref="C12:D12"/>
    <mergeCell ref="C13:D13"/>
    <mergeCell ref="C15:D15"/>
    <mergeCell ref="C16:D16"/>
    <mergeCell ref="C19:D19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Koubek</dc:creator>
  <cp:lastModifiedBy>pc</cp:lastModifiedBy>
  <cp:lastPrinted>2018-08-10T06:27:26Z</cp:lastPrinted>
  <dcterms:created xsi:type="dcterms:W3CDTF">2018-08-10T06:07:37Z</dcterms:created>
  <dcterms:modified xsi:type="dcterms:W3CDTF">2018-08-10T12:33:25Z</dcterms:modified>
</cp:coreProperties>
</file>